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DeTrabalho" defaultThemeVersion="124226"/>
  <bookViews>
    <workbookView xWindow="-120" yWindow="-120" windowWidth="20730" windowHeight="11040" tabRatio="981"/>
  </bookViews>
  <sheets>
    <sheet name="Orientações" sheetId="16" r:id="rId1"/>
    <sheet name="1. Coleta Domiciliar" sheetId="2" r:id="rId2"/>
    <sheet name="1.A. Destinação Final" sheetId="11" r:id="rId3"/>
    <sheet name="1.B. Contentores" sheetId="17" r:id="rId4"/>
    <sheet name="1.C. Custo Total" sheetId="18" r:id="rId5"/>
    <sheet name="2. Encargos Sociais" sheetId="14" r:id="rId6"/>
    <sheet name="3.CAGED" sheetId="5" r:id="rId7"/>
    <sheet name="4.BDI" sheetId="4" r:id="rId8"/>
    <sheet name="5. Depreciação" sheetId="6" r:id="rId9"/>
    <sheet name="6.Remuneração de capital" sheetId="7" r:id="rId10"/>
    <sheet name="7.Dimensionamento" sheetId="15" r:id="rId11"/>
  </sheets>
  <externalReferences>
    <externalReference r:id="rId12"/>
  </externalReferences>
  <definedNames>
    <definedName name="AbaDeprec">'5. Depreciação'!$A$1</definedName>
    <definedName name="AbaRemun">'6.Remuneração de capital'!$A$1</definedName>
    <definedName name="_xlnm.Print_Area" localSheetId="1">'1. Coleta Domiciliar'!$A$1:$F$240</definedName>
    <definedName name="_xlnm.Print_Area" localSheetId="2">'1.A. Destinação Final'!$A$1:$F$212</definedName>
    <definedName name="_xlnm.Print_Area" localSheetId="6">'3.CAGED'!$A$1:$D$35</definedName>
    <definedName name="_xlnm.Print_Titles" localSheetId="2">'1.A. Destinação Final'!#REF!</definedName>
  </definedNames>
  <calcPr calcId="124519"/>
  <fileRecoveryPr repairLoad="1"/>
</workbook>
</file>

<file path=xl/calcChain.xml><?xml version="1.0" encoding="utf-8"?>
<calcChain xmlns="http://schemas.openxmlformats.org/spreadsheetml/2006/main">
  <c r="C34" i="17"/>
  <c r="C54"/>
  <c r="F61"/>
  <c r="E47"/>
  <c r="C44"/>
  <c r="C43"/>
  <c r="C45" s="1"/>
  <c r="E40"/>
  <c r="C39"/>
  <c r="C29"/>
  <c r="C27"/>
  <c r="E23"/>
  <c r="C35" s="1"/>
  <c r="D33"/>
  <c r="B18"/>
  <c r="E30" s="1"/>
  <c r="A16"/>
  <c r="A11"/>
  <c r="A10"/>
  <c r="A9"/>
  <c r="A8"/>
  <c r="A7"/>
  <c r="B16" i="18"/>
  <c r="B15"/>
  <c r="D45" i="17" l="1"/>
  <c r="E45" s="1"/>
  <c r="D43"/>
  <c r="E43" s="1"/>
  <c r="D44" s="1"/>
  <c r="E44" s="1"/>
  <c r="D46" s="1"/>
  <c r="E46" s="1"/>
  <c r="F47" s="1"/>
  <c r="E10" s="1"/>
  <c r="E33"/>
  <c r="D26"/>
  <c r="E26" s="1"/>
  <c r="D27" s="1"/>
  <c r="E27" s="1"/>
  <c r="E28" s="1"/>
  <c r="D29" s="1"/>
  <c r="E29" s="1"/>
  <c r="F30" s="1"/>
  <c r="E8" l="1"/>
  <c r="C36"/>
  <c r="D37" s="1"/>
  <c r="E37" s="1"/>
  <c r="E38" s="1"/>
  <c r="D39" s="1"/>
  <c r="E39" s="1"/>
  <c r="F40" s="1"/>
  <c r="E9" s="1"/>
  <c r="F49" l="1"/>
  <c r="B37" i="11"/>
  <c r="D54" i="17" l="1"/>
  <c r="E54" s="1"/>
  <c r="F55" s="1"/>
  <c r="F57" s="1"/>
  <c r="E11" s="1"/>
  <c r="E7"/>
  <c r="C76" i="2"/>
  <c r="B39"/>
  <c r="E12" i="17" l="1"/>
  <c r="F59"/>
  <c r="F63" s="1"/>
  <c r="C11" i="15"/>
  <c r="F7" i="17" l="1"/>
  <c r="F12" s="1"/>
  <c r="C7" i="18"/>
  <c r="F10" i="17"/>
  <c r="F9"/>
  <c r="F8"/>
  <c r="F11"/>
  <c r="A13" i="2"/>
  <c r="C88"/>
  <c r="E88" s="1"/>
  <c r="C150" l="1"/>
  <c r="C111" i="11"/>
  <c r="C116" s="1"/>
  <c r="D116"/>
  <c r="D115"/>
  <c r="E89" i="2" l="1"/>
  <c r="F89" s="1"/>
  <c r="E13" s="1"/>
  <c r="C19" i="15" l="1"/>
  <c r="C26" i="14" l="1"/>
  <c r="C25"/>
  <c r="C23"/>
  <c r="C22"/>
  <c r="C15"/>
  <c r="C14"/>
  <c r="C20" s="1"/>
  <c r="C12"/>
  <c r="C30" l="1"/>
  <c r="C24"/>
  <c r="C29"/>
  <c r="D178" i="2" l="1"/>
  <c r="A23" i="11" l="1"/>
  <c r="C137" l="1"/>
  <c r="E51"/>
  <c r="C84"/>
  <c r="C122" i="2"/>
  <c r="C109"/>
  <c r="C180" i="11"/>
  <c r="E180" s="1"/>
  <c r="D181" s="1"/>
  <c r="E181" s="1"/>
  <c r="E172"/>
  <c r="E171"/>
  <c r="C158"/>
  <c r="C127"/>
  <c r="E127" s="1"/>
  <c r="C126"/>
  <c r="E126" s="1"/>
  <c r="C125"/>
  <c r="C121"/>
  <c r="C102"/>
  <c r="C99"/>
  <c r="C115" s="1"/>
  <c r="C98"/>
  <c r="C97"/>
  <c r="A61"/>
  <c r="A66" s="1"/>
  <c r="C57"/>
  <c r="E43"/>
  <c r="D57" s="1"/>
  <c r="E34"/>
  <c r="A34"/>
  <c r="E30"/>
  <c r="C66" s="1"/>
  <c r="E66" s="1"/>
  <c r="A30"/>
  <c r="A24"/>
  <c r="A22"/>
  <c r="A21"/>
  <c r="A20"/>
  <c r="A19"/>
  <c r="A18"/>
  <c r="A17"/>
  <c r="A16"/>
  <c r="A15"/>
  <c r="A14"/>
  <c r="A13"/>
  <c r="A12"/>
  <c r="A11"/>
  <c r="A10"/>
  <c r="A9"/>
  <c r="A8"/>
  <c r="A7"/>
  <c r="D110"/>
  <c r="E110" s="1"/>
  <c r="D138" i="2"/>
  <c r="E57" i="11" l="1"/>
  <c r="C145"/>
  <c r="C141"/>
  <c r="C151"/>
  <c r="E151" s="1"/>
  <c r="F152" s="1"/>
  <c r="E19" s="1"/>
  <c r="C143"/>
  <c r="C139"/>
  <c r="E122"/>
  <c r="E94"/>
  <c r="C182"/>
  <c r="E182" s="1"/>
  <c r="D183" s="1"/>
  <c r="E183" s="1"/>
  <c r="E129"/>
  <c r="C61"/>
  <c r="E61" s="1"/>
  <c r="E106"/>
  <c r="E31"/>
  <c r="E184"/>
  <c r="D46"/>
  <c r="E46" s="1"/>
  <c r="E47" s="1"/>
  <c r="E67"/>
  <c r="C160"/>
  <c r="E85"/>
  <c r="F184" l="1"/>
  <c r="F186" s="1"/>
  <c r="E22" s="1"/>
  <c r="F67"/>
  <c r="F58"/>
  <c r="E9" s="1"/>
  <c r="E115"/>
  <c r="E99"/>
  <c r="D97"/>
  <c r="E97" s="1"/>
  <c r="D98" s="1"/>
  <c r="E98" s="1"/>
  <c r="D125"/>
  <c r="E125" s="1"/>
  <c r="D128" s="1"/>
  <c r="E128" s="1"/>
  <c r="F129" s="1"/>
  <c r="E17" s="1"/>
  <c r="C112"/>
  <c r="F62"/>
  <c r="E10" s="1"/>
  <c r="D48"/>
  <c r="E11" l="1"/>
  <c r="D102"/>
  <c r="E102" s="1"/>
  <c r="D103" s="1"/>
  <c r="E103" s="1"/>
  <c r="E104" s="1"/>
  <c r="D105" s="1"/>
  <c r="E105" s="1"/>
  <c r="F106" s="1"/>
  <c r="E15" s="1"/>
  <c r="C117"/>
  <c r="C113"/>
  <c r="D114" l="1"/>
  <c r="E114" s="1"/>
  <c r="C118"/>
  <c r="D119" l="1"/>
  <c r="E119" s="1"/>
  <c r="E120" s="1"/>
  <c r="D121" s="1"/>
  <c r="E121" s="1"/>
  <c r="F122" s="1"/>
  <c r="E16" s="1"/>
  <c r="D141"/>
  <c r="E141" s="1"/>
  <c r="D143"/>
  <c r="E143" s="1"/>
  <c r="D137"/>
  <c r="D139"/>
  <c r="E139" s="1"/>
  <c r="E98" i="2" l="1"/>
  <c r="E137" i="11"/>
  <c r="C70" i="2"/>
  <c r="C71"/>
  <c r="E79" i="11" l="1"/>
  <c r="E83"/>
  <c r="E77"/>
  <c r="E78"/>
  <c r="E80"/>
  <c r="E82"/>
  <c r="E81"/>
  <c r="C24" i="5"/>
  <c r="E84" i="11" l="1"/>
  <c r="F85" s="1"/>
  <c r="C9" i="4"/>
  <c r="C14" s="1"/>
  <c r="C203" i="11" s="1"/>
  <c r="F87" l="1"/>
  <c r="E12" s="1"/>
  <c r="C22" i="5" l="1"/>
  <c r="C165" i="2" l="1"/>
  <c r="C164"/>
  <c r="C166"/>
  <c r="A25" l="1"/>
  <c r="A24"/>
  <c r="A23"/>
  <c r="A15"/>
  <c r="A14"/>
  <c r="A7"/>
  <c r="C136" l="1"/>
  <c r="C141"/>
  <c r="E32" l="1"/>
  <c r="E36"/>
  <c r="C82" l="1"/>
  <c r="C83"/>
  <c r="C77"/>
  <c r="C160"/>
  <c r="C155"/>
  <c r="D115" l="1"/>
  <c r="E115" s="1"/>
  <c r="C199" l="1"/>
  <c r="A22"/>
  <c r="A21"/>
  <c r="A20"/>
  <c r="A19"/>
  <c r="A18"/>
  <c r="A17"/>
  <c r="A16"/>
  <c r="A12"/>
  <c r="A11"/>
  <c r="A10"/>
  <c r="A9"/>
  <c r="A8"/>
  <c r="E224"/>
  <c r="E168"/>
  <c r="E161"/>
  <c r="E145"/>
  <c r="E123"/>
  <c r="E110"/>
  <c r="E84"/>
  <c r="E63"/>
  <c r="E51"/>
  <c r="D149"/>
  <c r="F7" i="4"/>
  <c r="E7"/>
  <c r="D7"/>
  <c r="E55" i="2"/>
  <c r="D71" s="1"/>
  <c r="C197"/>
  <c r="C176"/>
  <c r="E133"/>
  <c r="D154"/>
  <c r="C137"/>
  <c r="C220"/>
  <c r="C222" s="1"/>
  <c r="E222" s="1"/>
  <c r="D223" s="1"/>
  <c r="E223" s="1"/>
  <c r="C138"/>
  <c r="C154" s="1"/>
  <c r="A31"/>
  <c r="A32"/>
  <c r="A36"/>
  <c r="E45"/>
  <c r="D70" s="1"/>
  <c r="A76"/>
  <c r="A82" s="1"/>
  <c r="A88" s="1"/>
  <c r="A77"/>
  <c r="A83" s="1"/>
  <c r="E166"/>
  <c r="E165"/>
  <c r="E211"/>
  <c r="E212"/>
  <c r="C233" l="1"/>
  <c r="D58"/>
  <c r="E58" s="1"/>
  <c r="E59" s="1"/>
  <c r="C178"/>
  <c r="C26" i="5"/>
  <c r="C27" s="1"/>
  <c r="C25"/>
  <c r="D136" i="2"/>
  <c r="E136" s="1"/>
  <c r="D164"/>
  <c r="C182"/>
  <c r="C184"/>
  <c r="E77"/>
  <c r="E138"/>
  <c r="C156" s="1"/>
  <c r="E76"/>
  <c r="E33"/>
  <c r="E82"/>
  <c r="E70"/>
  <c r="E154"/>
  <c r="E83"/>
  <c r="D46"/>
  <c r="E46" s="1"/>
  <c r="E47" s="1"/>
  <c r="D48" s="1"/>
  <c r="C180"/>
  <c r="C190"/>
  <c r="E190" s="1"/>
  <c r="F191" s="1"/>
  <c r="E21" s="1"/>
  <c r="E220"/>
  <c r="D221" s="1"/>
  <c r="E221" s="1"/>
  <c r="F224" s="1"/>
  <c r="F226" s="1"/>
  <c r="E24" s="1"/>
  <c r="E149"/>
  <c r="E71"/>
  <c r="C32" i="5" l="1"/>
  <c r="D137" i="2"/>
  <c r="E137" s="1"/>
  <c r="E164"/>
  <c r="D167" s="1"/>
  <c r="E167" s="1"/>
  <c r="F168" s="1"/>
  <c r="E19" s="1"/>
  <c r="C151"/>
  <c r="C152" s="1"/>
  <c r="F78"/>
  <c r="E11" s="1"/>
  <c r="F84"/>
  <c r="D141"/>
  <c r="E141" s="1"/>
  <c r="D142" s="1"/>
  <c r="E142" s="1"/>
  <c r="F72"/>
  <c r="E10" s="1"/>
  <c r="D60"/>
  <c r="E12" l="1"/>
  <c r="D153"/>
  <c r="E153" s="1"/>
  <c r="E143"/>
  <c r="D144" s="1"/>
  <c r="E144" s="1"/>
  <c r="F145" s="1"/>
  <c r="E17" s="1"/>
  <c r="C157"/>
  <c r="D158" l="1"/>
  <c r="E158" s="1"/>
  <c r="E159" s="1"/>
  <c r="D160" s="1"/>
  <c r="E160" s="1"/>
  <c r="F161" s="1"/>
  <c r="F203" l="1"/>
  <c r="E18"/>
  <c r="E101"/>
  <c r="E208"/>
  <c r="D180"/>
  <c r="E180" s="1"/>
  <c r="E170" i="11"/>
  <c r="D182" i="2"/>
  <c r="E182" s="1"/>
  <c r="E210"/>
  <c r="E209"/>
  <c r="E169" i="11"/>
  <c r="E195" i="2"/>
  <c r="E105"/>
  <c r="E156" i="11"/>
  <c r="D120" i="2"/>
  <c r="E120" s="1"/>
  <c r="E158" i="11"/>
  <c r="E197" i="2"/>
  <c r="E104"/>
  <c r="D145" i="11"/>
  <c r="E103" i="2"/>
  <c r="E102"/>
  <c r="D184"/>
  <c r="E184" s="1"/>
  <c r="E178"/>
  <c r="E168" i="11"/>
  <c r="D121" i="2"/>
  <c r="E121" s="1"/>
  <c r="E108"/>
  <c r="D117"/>
  <c r="E117" s="1"/>
  <c r="E100"/>
  <c r="E107"/>
  <c r="D176"/>
  <c r="D116"/>
  <c r="E116" s="1"/>
  <c r="E99"/>
  <c r="E106"/>
  <c r="F173" i="11" l="1"/>
  <c r="F175" s="1"/>
  <c r="D159"/>
  <c r="E159" s="1"/>
  <c r="D160" s="1"/>
  <c r="E160" s="1"/>
  <c r="F161" s="1"/>
  <c r="E20" s="1"/>
  <c r="D198" i="2"/>
  <c r="E198" s="1"/>
  <c r="D199" s="1"/>
  <c r="E199" s="1"/>
  <c r="F200" s="1"/>
  <c r="E22" s="1"/>
  <c r="D185"/>
  <c r="F213"/>
  <c r="F215" s="1"/>
  <c r="E23" s="1"/>
  <c r="D109"/>
  <c r="E109" s="1"/>
  <c r="F110" s="1"/>
  <c r="D146" i="11"/>
  <c r="E145"/>
  <c r="F147" s="1"/>
  <c r="E176" i="2"/>
  <c r="F186" s="1"/>
  <c r="E21" i="11"/>
  <c r="D119" i="2"/>
  <c r="E119" s="1"/>
  <c r="D118"/>
  <c r="E118" s="1"/>
  <c r="D122" s="1"/>
  <c r="E122" s="1"/>
  <c r="F123" s="1"/>
  <c r="E18" i="11" l="1"/>
  <c r="E14" s="1"/>
  <c r="F163"/>
  <c r="F125" i="2"/>
  <c r="E20"/>
  <c r="E15"/>
  <c r="E13" i="11" l="1"/>
  <c r="E16" i="2"/>
  <c r="E14"/>
  <c r="C31" i="14" l="1"/>
  <c r="C27"/>
  <c r="C32" l="1"/>
  <c r="C48" i="11" s="1"/>
  <c r="E48" s="1"/>
  <c r="E49" s="1"/>
  <c r="D50" s="1"/>
  <c r="E50" s="1"/>
  <c r="F51" s="1"/>
  <c r="E8" s="1"/>
  <c r="C48" i="2"/>
  <c r="E48" s="1"/>
  <c r="E49" s="1"/>
  <c r="D50" s="1"/>
  <c r="E50" s="1"/>
  <c r="F51" s="1"/>
  <c r="E8" s="1"/>
  <c r="F69" i="11" l="1"/>
  <c r="F188" s="1"/>
  <c r="C60" i="2"/>
  <c r="E60" s="1"/>
  <c r="E61" s="1"/>
  <c r="D62" s="1"/>
  <c r="E62" s="1"/>
  <c r="F63" s="1"/>
  <c r="F91" s="1"/>
  <c r="F228" s="1"/>
  <c r="E9" l="1"/>
  <c r="E7" i="11"/>
  <c r="E7" i="2"/>
  <c r="D233" l="1"/>
  <c r="E233" s="1"/>
  <c r="F234" s="1"/>
  <c r="F236" s="1"/>
  <c r="E25" s="1"/>
  <c r="E26" s="1"/>
  <c r="F13" l="1"/>
  <c r="C5" i="18"/>
  <c r="C8" s="1"/>
  <c r="F10" i="2"/>
  <c r="F24"/>
  <c r="F20"/>
  <c r="F11"/>
  <c r="F19"/>
  <c r="F22"/>
  <c r="F15"/>
  <c r="F21"/>
  <c r="F18"/>
  <c r="F12"/>
  <c r="F17"/>
  <c r="F16"/>
  <c r="F23"/>
  <c r="F14"/>
  <c r="F8"/>
  <c r="F9"/>
  <c r="F7"/>
  <c r="F239"/>
  <c r="F25"/>
  <c r="F26" l="1"/>
  <c r="C12" i="15" l="1"/>
  <c r="C13" s="1"/>
  <c r="C193" i="11" s="1"/>
  <c r="E193" s="1"/>
  <c r="F194" s="1"/>
  <c r="F196" s="1"/>
  <c r="E23" s="1"/>
  <c r="C15" i="15" l="1"/>
  <c r="C20" s="1"/>
  <c r="C22" s="1"/>
  <c r="F198" i="11"/>
  <c r="D203" l="1"/>
  <c r="E203" s="1"/>
  <c r="F204" s="1"/>
  <c r="F206" s="1"/>
  <c r="E24" s="1"/>
  <c r="F209" l="1"/>
  <c r="E25"/>
  <c r="C6" i="18" s="1"/>
  <c r="F19" i="11" l="1"/>
  <c r="F18"/>
  <c r="F14"/>
  <c r="F17"/>
  <c r="F8"/>
  <c r="F12"/>
  <c r="F22"/>
  <c r="F15"/>
  <c r="F9"/>
  <c r="F7"/>
  <c r="F21"/>
  <c r="F11"/>
  <c r="F13"/>
  <c r="F10"/>
  <c r="F16"/>
  <c r="F20"/>
  <c r="F23"/>
  <c r="F24"/>
  <c r="F25" l="1"/>
</calcChain>
</file>

<file path=xl/sharedStrings.xml><?xml version="1.0" encoding="utf-8"?>
<sst xmlns="http://schemas.openxmlformats.org/spreadsheetml/2006/main" count="884" uniqueCount="350">
  <si>
    <t>Adicional de Insalubridade</t>
  </si>
  <si>
    <t>%</t>
  </si>
  <si>
    <t>Soma</t>
  </si>
  <si>
    <t>Encargos Sociais</t>
  </si>
  <si>
    <t>Total do Efetivo</t>
  </si>
  <si>
    <t>homem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</si>
  <si>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</si>
  <si>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</si>
  <si>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</si>
  <si>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</si>
  <si>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</si>
  <si>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</si>
  <si>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</si>
  <si>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</si>
  <si>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</si>
  <si>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</si>
  <si>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</si>
  <si>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</si>
  <si>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</si>
  <si>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</si>
  <si>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</si>
  <si>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</si>
  <si>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</si>
  <si>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</si>
  <si>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</si>
  <si>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Pá de Concha</t>
  </si>
  <si>
    <t>Vassoura</t>
  </si>
  <si>
    <t>Calça</t>
  </si>
  <si>
    <t>Camiseta</t>
  </si>
  <si>
    <t>Boné</t>
  </si>
  <si>
    <t>Luva de proteção</t>
  </si>
  <si>
    <t>R$</t>
  </si>
  <si>
    <t>Benefícios e despesas indiretas</t>
  </si>
  <si>
    <t>Custo mensal com manutenção</t>
  </si>
  <si>
    <t>Custo (R$/mês)</t>
  </si>
  <si>
    <t>Mão-de-obra</t>
  </si>
  <si>
    <t>Quantidade</t>
  </si>
  <si>
    <t>INSS</t>
  </si>
  <si>
    <t>FGTS</t>
  </si>
  <si>
    <t>Planilha de Composição de Custos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</si>
  <si>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</si>
  <si>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</si>
  <si>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</si>
  <si>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</si>
  <si>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</si>
  <si>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</si>
  <si>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</si>
  <si>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</si>
  <si>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</si>
  <si>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</si>
  <si>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</si>
  <si>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</si>
  <si>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</si>
  <si>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Publicidade (adesivos equipamentos)</t>
  </si>
  <si>
    <t>cj</t>
  </si>
  <si>
    <t>Total de mão-de-obra (postos de trabalho)</t>
  </si>
  <si>
    <t>Publicidade (adesivos veículos)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</si>
  <si>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</si>
  <si>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</si>
  <si>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</si>
  <si>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</si>
  <si>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</si>
  <si>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</si>
  <si>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</si>
  <si>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</si>
  <si>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</si>
  <si>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</si>
  <si>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Custo de recapagem</t>
  </si>
  <si>
    <t>Recipiente térmico para água (5L)</t>
  </si>
  <si>
    <t>Total por Coletor</t>
  </si>
  <si>
    <t>Coletor</t>
  </si>
  <si>
    <t>4. Ferramentas e Materiais de Consumo</t>
  </si>
  <si>
    <t>5. Monitoramento da Frota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</si>
  <si>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</si>
  <si>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</si>
  <si>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</si>
  <si>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</si>
  <si>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</si>
  <si>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</si>
  <si>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</si>
  <si>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</si>
  <si>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</si>
  <si>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</si>
  <si>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Tributos - PIS/COFINS</t>
  </si>
  <si>
    <t>Fórmula para o cálculo do BDI:</t>
  </si>
  <si>
    <t>{[(1+AC+SRG) x (1+L) x (1+DF)] / (1-T)} -1</t>
  </si>
  <si>
    <t>Resultado do cálculo do BDI:</t>
  </si>
  <si>
    <t>6. Benefícios e Despesas Indiretas - BDI</t>
  </si>
  <si>
    <t>Vale Transporte</t>
  </si>
  <si>
    <t>Dias Trabalhados por mês</t>
  </si>
  <si>
    <t>dia</t>
  </si>
  <si>
    <t>Custo Mensal com Mão-de-obra (R$/mês)</t>
  </si>
  <si>
    <t>Meia de algodão com cano alto</t>
  </si>
  <si>
    <t>Custo do jogo de pneus xxx/xx Rxx</t>
  </si>
  <si>
    <t>Quantitativos</t>
  </si>
  <si>
    <t>1.1. Coletor Turno Dia</t>
  </si>
  <si>
    <t>Vida útil do chassis</t>
  </si>
  <si>
    <t>anos</t>
  </si>
  <si>
    <t>Vida útil do compactador</t>
  </si>
  <si>
    <t>Depreciação do compactador</t>
  </si>
  <si>
    <t>Depreciação do chassis</t>
  </si>
  <si>
    <t>Custo de aquisição do chassis</t>
  </si>
  <si>
    <t>Depreciação mensal do compactador</t>
  </si>
  <si>
    <t>i = taxa de juros do mercado (sugere-se adotar a taxa SELIC)</t>
  </si>
  <si>
    <t>n = vida útil do bem em anos</t>
  </si>
  <si>
    <t>Custo do chassis</t>
  </si>
  <si>
    <t>Custo do compactador</t>
  </si>
  <si>
    <t>3.1.2. Remuneração do Capital</t>
  </si>
  <si>
    <t>Im = investimento médio</t>
  </si>
  <si>
    <t>Remuneração mensal de capital do compactador</t>
  </si>
  <si>
    <t>Investimento médio total do chassis</t>
  </si>
  <si>
    <t>Remuneração mensal de capital do chassis</t>
  </si>
  <si>
    <t>Investimento médio total do compactador</t>
  </si>
  <si>
    <t>Custo de manutenção dos caminhões</t>
  </si>
  <si>
    <t>Quilometragem mensal</t>
  </si>
  <si>
    <t>R$/km rodado</t>
  </si>
  <si>
    <t>Número de recapagens por pneu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</si>
  <si>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</si>
  <si>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</si>
  <si>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</si>
  <si>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</si>
  <si>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</si>
  <si>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</si>
  <si>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</si>
  <si>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</si>
  <si>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</si>
  <si>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</si>
  <si>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</si>
  <si>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</si>
  <si>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</si>
  <si>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Dias ano</t>
  </si>
  <si>
    <t>Estoque Médio</t>
  </si>
  <si>
    <t>Multa FGTS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</si>
  <si>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</si>
  <si>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</si>
  <si>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</si>
  <si>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</si>
  <si>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</si>
  <si>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</si>
  <si>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</si>
  <si>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</si>
  <si>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</si>
  <si>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</si>
  <si>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</si>
  <si>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</si>
  <si>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</si>
  <si>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</si>
  <si>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</si>
  <si>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</si>
  <si>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</si>
  <si>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</si>
  <si>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</si>
  <si>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</si>
  <si>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</si>
  <si>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</si>
  <si>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</si>
  <si>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</si>
  <si>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</si>
  <si>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</si>
  <si>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</si>
  <si>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</si>
  <si>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</si>
  <si>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</si>
  <si>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</si>
  <si>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</si>
  <si>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</si>
  <si>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</si>
  <si>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</si>
  <si>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</si>
  <si>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</si>
  <si>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</si>
  <si>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</si>
  <si>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</si>
  <si>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</si>
  <si>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</si>
  <si>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</si>
  <si>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</si>
  <si>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</si>
  <si>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</si>
  <si>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</si>
  <si>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</si>
  <si>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</si>
  <si>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</si>
  <si>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1° Quartil</t>
  </si>
  <si>
    <t>Médio</t>
  </si>
  <si>
    <t>3° Quartil</t>
  </si>
  <si>
    <t>DU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</si>
  <si>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</si>
  <si>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</si>
  <si>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</si>
  <si>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</si>
  <si>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</si>
  <si>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2.2. Uniformes e EPIs para demais categorias</t>
  </si>
  <si>
    <t>Custo Mensal com Uniformes e EPIs (R$/mês)</t>
  </si>
  <si>
    <t>Descrição do Item</t>
  </si>
  <si>
    <t>Orçamento Sintético</t>
  </si>
  <si>
    <t>Orientações para preenchimento:</t>
  </si>
  <si>
    <t>Rio Grande do Sul  - Coleta de Resíduos Não-Perigosos - CNAE 38114</t>
  </si>
  <si>
    <t>Idade do veículo (ano)</t>
  </si>
  <si>
    <t>Idade do veículo</t>
  </si>
  <si>
    <t>Idade do compactador</t>
  </si>
  <si>
    <t>Valor do veículo proposto (V0)</t>
  </si>
  <si>
    <t>Valor do compactador proposto (V0)</t>
  </si>
  <si>
    <t>Taxa de juros anual nominal</t>
  </si>
  <si>
    <t>Piso da categoria</t>
  </si>
  <si>
    <t>Base de cálculo da Insalubridade</t>
  </si>
  <si>
    <t>C2</t>
  </si>
  <si>
    <t>B3</t>
  </si>
  <si>
    <t xml:space="preserve">1. Coleta de Resíduos Sólidos 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</si>
  <si>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</si>
  <si>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</si>
  <si>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</si>
  <si>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</si>
  <si>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</si>
  <si>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</si>
  <si>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</si>
  <si>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>3. CAGED</t>
  </si>
  <si>
    <t>4. Composição do BDI - Benefícios e Despesas Indiretas</t>
  </si>
  <si>
    <t xml:space="preserve">2. Composição dos Encargos Sociais 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</si>
  <si>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</si>
  <si>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</si>
  <si>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</si>
  <si>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</si>
  <si>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</si>
  <si>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</si>
  <si>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de óleo do motor /1.000 km rodados</t>
  </si>
  <si>
    <t>Custo de óleo da transmissão /1.000 km</t>
  </si>
  <si>
    <t>Custo de óleo hidráulico / 1.000 km</t>
  </si>
  <si>
    <t>PREÇO TOTAL MENSAL COM A COLETA</t>
  </si>
  <si>
    <t>CUSTO MENSAL COM BDI (R$/mês)</t>
  </si>
  <si>
    <t>CÁLCULO DAS VERBAS INDENIZATÓRIAS DOS EMPREGADOS NO SETOR DE COLETA DE RSU</t>
  </si>
  <si>
    <t>1/3 de férias (dias)</t>
  </si>
  <si>
    <t>Férias (dias)</t>
  </si>
  <si>
    <t>13º Salário (dias)</t>
  </si>
  <si>
    <t>Referência estudo TCE</t>
  </si>
  <si>
    <t>Rotatividade temporal (meses)</t>
  </si>
  <si>
    <t>Fórmula de cálculo da remuneração de capital:</t>
  </si>
  <si>
    <t>Total por Motorista</t>
  </si>
  <si>
    <t>Durabilidade (meses)</t>
  </si>
  <si>
    <t>Custo com consumos/km rodado</t>
  </si>
  <si>
    <t>Consumo</t>
  </si>
  <si>
    <t>Total por veículo</t>
  </si>
  <si>
    <t>Total da frota</t>
  </si>
  <si>
    <t>1. Esta planilha é somente um modelo de cálculo expedito e deve ser ajustada conforme cada caso concreto.</t>
  </si>
  <si>
    <t>Unid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</si>
  <si>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</si>
  <si>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</si>
  <si>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</si>
  <si>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</si>
  <si>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</si>
  <si>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</si>
  <si>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</si>
  <si>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</si>
  <si>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</si>
  <si>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</si>
  <si>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</si>
  <si>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</si>
  <si>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</si>
  <si>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</si>
  <si>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</si>
  <si>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</si>
  <si>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</si>
  <si>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</si>
  <si>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Indicador</t>
  </si>
  <si>
    <t>Número total de percursos de coleta por veículo, por dia (Np)</t>
  </si>
  <si>
    <t>i</t>
  </si>
  <si>
    <t>3. Preencher somente células em amarelo</t>
  </si>
  <si>
    <t>Depreciação Média</t>
  </si>
  <si>
    <t>2. Dimensionar separadamente setores atendidos por veículos de capacidade de carga diferentes.</t>
  </si>
  <si>
    <t>Reincidência de FGTS sobre aviso prévio indenizado</t>
  </si>
  <si>
    <t>Piso da categoria (2)</t>
  </si>
  <si>
    <t>Salário mínimo nacional (1)</t>
  </si>
  <si>
    <t>% Demitidos s/ Justa Causa em relação ao Estoque Médio</t>
  </si>
  <si>
    <t>Taxa de Rotatividade</t>
  </si>
  <si>
    <t>Acordo</t>
  </si>
  <si>
    <t>Variação Emprego Absoluta de 01-01-2019 a 31-12-2019</t>
  </si>
  <si>
    <t>Estoque recuperado início do Período 01-01-2019</t>
  </si>
  <si>
    <t>Estoque recuperado final do Período 31-12-2019</t>
  </si>
  <si>
    <t>Dimensionamento da frota</t>
  </si>
  <si>
    <t>Multa FGTS ajustada de acordo com a nova Lei Federal nº 13.932/2019</t>
  </si>
  <si>
    <t>1)Tendo em vista que o CAGED foi descontinuado em janeiro de 2020, esta planilha foi atualizada até 31/12/2019.)</t>
  </si>
  <si>
    <t>1.2. Motorista Turno do Dia</t>
  </si>
  <si>
    <t>1.3. Vale Transporte</t>
  </si>
  <si>
    <t>1.4. Vale-refeição (diário)</t>
  </si>
  <si>
    <t>1.5. Auxílio Alimentação (mensal)</t>
  </si>
  <si>
    <r>
      <t>Custo jg. compl. +2</t>
    </r>
    <r>
      <rPr>
        <sz val="10"/>
        <rFont val="Arial"/>
        <family val="2"/>
      </rPr>
      <t xml:space="preserve"> recap./ km rodado</t>
    </r>
  </si>
  <si>
    <t>Publicidade</t>
  </si>
  <si>
    <t>7. Benefícios e Despesas Indiretas - BDI</t>
  </si>
  <si>
    <t>6. Destinação em Aterro Sanitário</t>
  </si>
  <si>
    <t>CUSTO TOTAL MENSAL COM DESTINAÇÃO FINAL(R$/mês)</t>
  </si>
  <si>
    <t>CUSTO TOTAL MENSAL COM ATERRO SANITÁRIO(R$/mês)</t>
  </si>
  <si>
    <t>1.1. Motorista Turno do Dia</t>
  </si>
  <si>
    <t>1.2. Vale Transporte</t>
  </si>
  <si>
    <t>2.2. Uniformes e EPIs para Motorista</t>
  </si>
  <si>
    <t xml:space="preserve">Custo do jogo de pneus 275/80 R 22,5 </t>
  </si>
  <si>
    <t>Orientações para preenchimento Planilhas de Custos</t>
  </si>
  <si>
    <t>As células com fundo branco não podem ser alteradas;</t>
  </si>
  <si>
    <t>As células com fundo azul com valores gerados por outras planilhas(de 2. a 7.) ;</t>
  </si>
  <si>
    <t>1.</t>
  </si>
  <si>
    <t>2.</t>
  </si>
  <si>
    <t>3.</t>
  </si>
  <si>
    <t>4.</t>
  </si>
  <si>
    <t>5.</t>
  </si>
  <si>
    <t>6.</t>
  </si>
  <si>
    <t>7.</t>
  </si>
  <si>
    <t>Planilhas prontas para impressão sendo necessário somente preenchimento;</t>
  </si>
  <si>
    <t>Todas as planilhas devem ser em papel timbrado da empresa</t>
  </si>
  <si>
    <t>Todas as planilhas devem ser em assinadas pelo reponsável técnico e representante legal</t>
  </si>
  <si>
    <t>Custo de aquisição do compactador</t>
  </si>
  <si>
    <r>
      <t xml:space="preserve">3.1. Veículo Coletor Compactador </t>
    </r>
    <r>
      <rPr>
        <sz val="10"/>
        <color theme="1"/>
        <rFont val="Arial"/>
        <family val="2"/>
      </rPr>
      <t>10</t>
    </r>
    <r>
      <rPr>
        <sz val="10"/>
        <color indexed="10"/>
        <rFont val="Arial"/>
        <family val="2"/>
      </rPr>
      <t xml:space="preserve"> </t>
    </r>
    <r>
      <rPr>
        <sz val="10"/>
        <rFont val="Arial"/>
        <family val="2"/>
      </rPr>
      <t>m³</t>
    </r>
  </si>
  <si>
    <t>3Custo de aquisição do compactador</t>
  </si>
  <si>
    <t>Somente prencher as células com fundo amarelo nas planilhas 1. e na planilha 4.;</t>
  </si>
  <si>
    <t>As demais planilhas são as referências do projeto</t>
  </si>
  <si>
    <t>1.6. Benefício Social Familiar (mensal)</t>
  </si>
  <si>
    <t xml:space="preserve">1. Transporte para Destinação Final de Resíduos Sólidos </t>
  </si>
  <si>
    <t>3.1.  Veículo Coletor Compactador 15 m³</t>
  </si>
  <si>
    <t>PLANILHA DE CUSTO GLOBAL</t>
  </si>
  <si>
    <t>Item</t>
  </si>
  <si>
    <t>Valores</t>
  </si>
  <si>
    <t>Coleta de Resíduos</t>
  </si>
  <si>
    <t>Transporte e Destinação Final</t>
  </si>
  <si>
    <t>Locação de Contentores</t>
  </si>
  <si>
    <t xml:space="preserve">Custo Mensal Total = </t>
  </si>
  <si>
    <t>1. Locação de Contetores</t>
  </si>
  <si>
    <t>PREÇO TOTAL MENSAL COM OS CONTENTORES</t>
  </si>
  <si>
    <t>Equipamentos para Locação</t>
  </si>
  <si>
    <t>1. Contentores</t>
  </si>
  <si>
    <t>1.1. Depreciação</t>
  </si>
  <si>
    <t>Custo de aquisição do contentor</t>
  </si>
  <si>
    <t>Vida útil do contentor</t>
  </si>
  <si>
    <t>Idade do contentor</t>
  </si>
  <si>
    <t>Depreciação do contentor</t>
  </si>
  <si>
    <t>Depreciação mensal do contentor</t>
  </si>
  <si>
    <t>Total por contentor</t>
  </si>
  <si>
    <t>Total de contentores</t>
  </si>
  <si>
    <t>1.2. Remuneração do Capital</t>
  </si>
  <si>
    <t>Custo do contentor</t>
  </si>
  <si>
    <t>Valor do contentor proposto (V0)</t>
  </si>
  <si>
    <t>Investimento médio total do contentor</t>
  </si>
  <si>
    <t>Remuneração mensal de capital do contentor</t>
  </si>
  <si>
    <t xml:space="preserve">Total </t>
  </si>
  <si>
    <t>1.3. Lavagem e Manutenção dos Contentores</t>
  </si>
  <si>
    <t>Custo de lavagem</t>
  </si>
  <si>
    <t>Custo mensal com lavagem de contentores</t>
  </si>
  <si>
    <t>Custo mensal com manutenção, reposição e materiais</t>
  </si>
  <si>
    <t>Custo de perdas e reposição</t>
  </si>
  <si>
    <t>Custo Total Mensal de Despesas Operacionais com Contentores (R$/mês)</t>
  </si>
  <si>
    <t>2. Benefícios e Despesas Indiretas - BDI</t>
  </si>
  <si>
    <t>Quantidade total de Contentores no mês (unidades)  =</t>
  </si>
  <si>
    <t>PREÇO POR CONTENTOR (R$/unidade)</t>
  </si>
</sst>
</file>

<file path=xl/styles.xml><?xml version="1.0" encoding="utf-8"?>
<styleSheet xmlns="http://schemas.openxmlformats.org/spreadsheetml/2006/main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\(&quot;R$ &quot;#,##0.00\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&quot;R$ &quot;#,##0.00"/>
    <numFmt numFmtId="169" formatCode="0.0000"/>
    <numFmt numFmtId="170" formatCode="_-* #,##0.000_-;\-* #,##0.000_-;_-* &quot;-&quot;??_-;_-@_-"/>
    <numFmt numFmtId="171" formatCode="_-* #,##0.00_-;\-* #,##0.00_-;_-* &quot;-&quot;?_-;_-@_-"/>
    <numFmt numFmtId="172" formatCode="_-* #,##0_-;\-* #,##0_-;_-* &quot;-&quot;?_-;_-@_-"/>
    <numFmt numFmtId="173" formatCode="_-[$R$-416]\ * #,##0.00_-;\-[$R$-416]\ * #,##0.00_-;_-[$R$-416]\ * &quot;-&quot;??_-;_-@_-"/>
    <numFmt numFmtId="174" formatCode="_ * #,##0.00_ ;_ * \-#,##0.00_ ;_ * &quot;-&quot;??_ ;_ @_ "/>
  </numFmts>
  <fonts count="2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2"/>
      <name val="Arial"/>
      <family val="2"/>
    </font>
    <font>
      <sz val="10"/>
      <name val="Arial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27" fillId="0" borderId="0" applyFont="0" applyFill="0" applyBorder="0" applyAlignment="0" applyProtection="0"/>
  </cellStyleXfs>
  <cellXfs count="410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65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5" fontId="6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5" fontId="6" fillId="0" borderId="2" xfId="3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5" fontId="6" fillId="0" borderId="1" xfId="3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6" fillId="0" borderId="0" xfId="3" applyFont="1" applyAlignment="1">
      <alignment horizontal="center" vertical="center"/>
    </xf>
    <xf numFmtId="165" fontId="3" fillId="2" borderId="4" xfId="3" applyFont="1" applyFill="1" applyBorder="1" applyAlignment="1">
      <alignment horizontal="center" vertical="center"/>
    </xf>
    <xf numFmtId="165" fontId="3" fillId="2" borderId="4" xfId="3" applyFont="1" applyFill="1" applyBorder="1" applyAlignment="1">
      <alignment vertical="center"/>
    </xf>
    <xf numFmtId="165" fontId="3" fillId="0" borderId="0" xfId="3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165" fontId="3" fillId="0" borderId="6" xfId="3" applyFont="1" applyBorder="1" applyAlignment="1">
      <alignment vertical="center"/>
    </xf>
    <xf numFmtId="165" fontId="3" fillId="0" borderId="7" xfId="3" applyFont="1" applyBorder="1" applyAlignment="1">
      <alignment vertical="center"/>
    </xf>
    <xf numFmtId="0" fontId="6" fillId="0" borderId="6" xfId="0" applyFont="1" applyBorder="1" applyAlignment="1">
      <alignment vertical="center"/>
    </xf>
    <xf numFmtId="165" fontId="6" fillId="0" borderId="6" xfId="3" applyFont="1" applyBorder="1" applyAlignment="1">
      <alignment vertical="center"/>
    </xf>
    <xf numFmtId="165" fontId="6" fillId="0" borderId="7" xfId="3" applyFont="1" applyBorder="1" applyAlignment="1">
      <alignment vertical="center"/>
    </xf>
    <xf numFmtId="165" fontId="3" fillId="0" borderId="0" xfId="3" applyFont="1" applyBorder="1" applyAlignment="1">
      <alignment horizontal="center" vertical="center"/>
    </xf>
    <xf numFmtId="3" fontId="6" fillId="0" borderId="0" xfId="0" applyNumberFormat="1" applyFont="1" applyAlignment="1">
      <alignment vertical="center"/>
    </xf>
    <xf numFmtId="165" fontId="3" fillId="0" borderId="0" xfId="3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5" fontId="3" fillId="0" borderId="0" xfId="3" applyFont="1" applyBorder="1" applyAlignment="1">
      <alignment vertical="center"/>
    </xf>
    <xf numFmtId="165" fontId="5" fillId="0" borderId="0" xfId="3" applyFont="1" applyAlignment="1">
      <alignment vertical="center"/>
    </xf>
    <xf numFmtId="166" fontId="6" fillId="0" borderId="1" xfId="3" applyNumberFormat="1" applyFont="1" applyBorder="1" applyAlignment="1">
      <alignment vertical="center"/>
    </xf>
    <xf numFmtId="165" fontId="6" fillId="0" borderId="0" xfId="3" applyFont="1"/>
    <xf numFmtId="165" fontId="0" fillId="0" borderId="9" xfId="3" applyFont="1" applyBorder="1" applyAlignment="1">
      <alignment vertical="center"/>
    </xf>
    <xf numFmtId="165" fontId="3" fillId="0" borderId="10" xfId="3" applyFont="1" applyBorder="1" applyAlignment="1">
      <alignment horizontal="center" vertical="center"/>
    </xf>
    <xf numFmtId="165" fontId="3" fillId="0" borderId="5" xfId="3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centerContinuous" vertical="center"/>
    </xf>
    <xf numFmtId="165" fontId="3" fillId="0" borderId="0" xfId="3" applyFont="1" applyAlignment="1">
      <alignment vertical="center"/>
    </xf>
    <xf numFmtId="165" fontId="0" fillId="0" borderId="8" xfId="0" applyNumberFormat="1" applyBorder="1" applyAlignment="1">
      <alignment vertical="center"/>
    </xf>
    <xf numFmtId="4" fontId="0" fillId="0" borderId="8" xfId="0" applyNumberFormat="1" applyBorder="1" applyAlignment="1">
      <alignment horizontal="centerContinuous" vertical="center"/>
    </xf>
    <xf numFmtId="165" fontId="0" fillId="0" borderId="8" xfId="3" applyFont="1" applyBorder="1" applyAlignment="1">
      <alignment vertical="center"/>
    </xf>
    <xf numFmtId="165" fontId="3" fillId="0" borderId="11" xfId="3" applyFont="1" applyBorder="1" applyAlignment="1">
      <alignment horizontal="right" vertical="center"/>
    </xf>
    <xf numFmtId="165" fontId="0" fillId="0" borderId="12" xfId="3" applyFont="1" applyBorder="1" applyAlignment="1">
      <alignment vertical="center"/>
    </xf>
    <xf numFmtId="165" fontId="6" fillId="0" borderId="1" xfId="3" applyFont="1" applyBorder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65" fontId="6" fillId="0" borderId="0" xfId="3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65" fontId="4" fillId="0" borderId="0" xfId="3" applyFont="1" applyBorder="1" applyAlignment="1">
      <alignment vertical="center"/>
    </xf>
    <xf numFmtId="10" fontId="0" fillId="0" borderId="13" xfId="2" applyNumberFormat="1" applyFont="1" applyBorder="1" applyAlignment="1">
      <alignment vertical="center"/>
    </xf>
    <xf numFmtId="165" fontId="6" fillId="0" borderId="0" xfId="3" applyFont="1" applyBorder="1" applyAlignment="1">
      <alignment vertical="center"/>
    </xf>
    <xf numFmtId="0" fontId="12" fillId="2" borderId="14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165" fontId="12" fillId="2" borderId="15" xfId="3" applyFont="1" applyFill="1" applyBorder="1" applyAlignment="1">
      <alignment horizontal="center" vertical="center"/>
    </xf>
    <xf numFmtId="165" fontId="12" fillId="2" borderId="16" xfId="3" applyFont="1" applyFill="1" applyBorder="1" applyAlignment="1">
      <alignment horizontal="center" vertical="center"/>
    </xf>
    <xf numFmtId="165" fontId="3" fillId="0" borderId="17" xfId="3" applyFont="1" applyBorder="1" applyAlignment="1">
      <alignment horizontal="center" vertical="center"/>
    </xf>
    <xf numFmtId="165" fontId="1" fillId="0" borderId="12" xfId="3" applyFont="1" applyBorder="1" applyAlignment="1">
      <alignment horizontal="left" vertical="center"/>
    </xf>
    <xf numFmtId="165" fontId="6" fillId="0" borderId="8" xfId="3" applyFont="1" applyBorder="1" applyAlignment="1">
      <alignment vertical="center"/>
    </xf>
    <xf numFmtId="165" fontId="6" fillId="0" borderId="12" xfId="3" applyFont="1" applyBorder="1" applyAlignment="1">
      <alignment vertical="center"/>
    </xf>
    <xf numFmtId="166" fontId="6" fillId="0" borderId="0" xfId="3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18" xfId="3" applyNumberFormat="1" applyFont="1" applyBorder="1" applyAlignment="1">
      <alignment horizontal="center" vertical="center"/>
    </xf>
    <xf numFmtId="165" fontId="3" fillId="0" borderId="26" xfId="3" applyFont="1" applyBorder="1" applyAlignment="1">
      <alignment vertical="center"/>
    </xf>
    <xf numFmtId="4" fontId="3" fillId="0" borderId="27" xfId="0" applyNumberFormat="1" applyFont="1" applyBorder="1" applyAlignment="1">
      <alignment vertical="center"/>
    </xf>
    <xf numFmtId="165" fontId="6" fillId="0" borderId="17" xfId="3" applyFont="1" applyBorder="1" applyAlignment="1">
      <alignment vertical="center"/>
    </xf>
    <xf numFmtId="165" fontId="6" fillId="0" borderId="9" xfId="3" applyFont="1" applyBorder="1" applyAlignment="1">
      <alignment vertical="center"/>
    </xf>
    <xf numFmtId="0" fontId="0" fillId="0" borderId="9" xfId="0" applyBorder="1" applyAlignment="1">
      <alignment vertical="center"/>
    </xf>
    <xf numFmtId="1" fontId="6" fillId="0" borderId="10" xfId="3" applyNumberFormat="1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27" xfId="0" applyBorder="1" applyAlignment="1">
      <alignment vertical="center"/>
    </xf>
    <xf numFmtId="1" fontId="3" fillId="0" borderId="29" xfId="3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65" fontId="3" fillId="2" borderId="4" xfId="3" applyNumberFormat="1" applyFont="1" applyFill="1" applyBorder="1" applyAlignment="1">
      <alignment horizontal="center" vertical="center"/>
    </xf>
    <xf numFmtId="165" fontId="6" fillId="0" borderId="1" xfId="3" applyFont="1" applyFill="1" applyBorder="1" applyAlignment="1">
      <alignment horizontal="center" vertical="center"/>
    </xf>
    <xf numFmtId="165" fontId="11" fillId="0" borderId="0" xfId="3" applyFont="1" applyAlignment="1">
      <alignment vertical="center"/>
    </xf>
    <xf numFmtId="43" fontId="6" fillId="0" borderId="0" xfId="0" applyNumberFormat="1" applyFont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165" fontId="6" fillId="3" borderId="2" xfId="3" applyFont="1" applyFill="1" applyBorder="1" applyAlignment="1">
      <alignment horizontal="center" vertical="center"/>
    </xf>
    <xf numFmtId="165" fontId="6" fillId="3" borderId="1" xfId="3" applyFont="1" applyFill="1" applyBorder="1" applyAlignment="1">
      <alignment horizontal="center" vertical="center"/>
    </xf>
    <xf numFmtId="165" fontId="6" fillId="3" borderId="0" xfId="3" applyFont="1" applyFill="1" applyAlignment="1">
      <alignment vertical="center"/>
    </xf>
    <xf numFmtId="0" fontId="6" fillId="0" borderId="0" xfId="0" applyFont="1" applyAlignment="1">
      <alignment horizontal="right" vertical="center"/>
    </xf>
    <xf numFmtId="166" fontId="6" fillId="0" borderId="1" xfId="3" applyNumberFormat="1" applyFont="1" applyBorder="1" applyAlignment="1">
      <alignment horizontal="center" vertical="center"/>
    </xf>
    <xf numFmtId="165" fontId="6" fillId="3" borderId="1" xfId="3" applyNumberFormat="1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166" fontId="6" fillId="0" borderId="1" xfId="3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5" fontId="3" fillId="0" borderId="1" xfId="3" applyFont="1" applyBorder="1" applyAlignment="1">
      <alignment horizontal="center" vertical="center"/>
    </xf>
    <xf numFmtId="165" fontId="6" fillId="0" borderId="2" xfId="3" applyFont="1" applyFill="1" applyBorder="1" applyAlignment="1">
      <alignment horizontal="center" vertical="center"/>
    </xf>
    <xf numFmtId="0" fontId="8" fillId="0" borderId="0" xfId="1" applyAlignment="1" applyProtection="1">
      <alignment vertical="center"/>
    </xf>
    <xf numFmtId="0" fontId="3" fillId="0" borderId="0" xfId="0" applyFont="1"/>
    <xf numFmtId="0" fontId="12" fillId="2" borderId="30" xfId="0" applyFont="1" applyFill="1" applyBorder="1" applyAlignment="1">
      <alignment horizontal="center" vertical="center"/>
    </xf>
    <xf numFmtId="0" fontId="12" fillId="2" borderId="31" xfId="0" applyFont="1" applyFill="1" applyBorder="1" applyAlignment="1">
      <alignment horizontal="center" vertical="center"/>
    </xf>
    <xf numFmtId="165" fontId="12" fillId="2" borderId="31" xfId="3" applyFont="1" applyFill="1" applyBorder="1" applyAlignment="1">
      <alignment horizontal="center" vertical="center"/>
    </xf>
    <xf numFmtId="165" fontId="6" fillId="0" borderId="0" xfId="3" applyFont="1" applyFill="1" applyAlignment="1">
      <alignment vertical="center"/>
    </xf>
    <xf numFmtId="165" fontId="3" fillId="0" borderId="1" xfId="3" applyFont="1" applyFill="1" applyBorder="1" applyAlignment="1">
      <alignment horizontal="center" vertical="center"/>
    </xf>
    <xf numFmtId="164" fontId="3" fillId="0" borderId="32" xfId="0" applyNumberFormat="1" applyFont="1" applyBorder="1" applyAlignment="1">
      <alignment vertical="center"/>
    </xf>
    <xf numFmtId="165" fontId="3" fillId="0" borderId="33" xfId="3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3" applyFont="1" applyAlignment="1">
      <alignment horizontal="center" vertical="center"/>
    </xf>
    <xf numFmtId="165" fontId="3" fillId="0" borderId="3" xfId="3" applyFont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5" fontId="6" fillId="0" borderId="0" xfId="3" applyFont="1" applyAlignment="1">
      <alignment horizontal="right" vertical="center"/>
    </xf>
    <xf numFmtId="165" fontId="3" fillId="2" borderId="7" xfId="3" applyFont="1" applyFill="1" applyBorder="1" applyAlignment="1">
      <alignment horizontal="center" vertical="center"/>
    </xf>
    <xf numFmtId="165" fontId="3" fillId="0" borderId="12" xfId="3" applyFont="1" applyBorder="1" applyAlignment="1">
      <alignment vertical="center"/>
    </xf>
    <xf numFmtId="165" fontId="3" fillId="0" borderId="8" xfId="0" applyNumberFormat="1" applyFont="1" applyBorder="1" applyAlignment="1">
      <alignment vertical="center"/>
    </xf>
    <xf numFmtId="165" fontId="3" fillId="0" borderId="8" xfId="3" applyFont="1" applyBorder="1" applyAlignment="1">
      <alignment vertical="center"/>
    </xf>
    <xf numFmtId="10" fontId="3" fillId="0" borderId="13" xfId="2" applyNumberFormat="1" applyFont="1" applyBorder="1" applyAlignment="1">
      <alignment vertical="center"/>
    </xf>
    <xf numFmtId="165" fontId="3" fillId="0" borderId="36" xfId="3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165" fontId="6" fillId="0" borderId="37" xfId="3" applyFont="1" applyBorder="1" applyAlignment="1">
      <alignment vertical="center"/>
    </xf>
    <xf numFmtId="165" fontId="6" fillId="0" borderId="38" xfId="3" applyFont="1" applyBorder="1" applyAlignment="1">
      <alignment vertical="center"/>
    </xf>
    <xf numFmtId="165" fontId="6" fillId="0" borderId="39" xfId="3" applyFont="1" applyBorder="1" applyAlignment="1">
      <alignment vertical="center"/>
    </xf>
    <xf numFmtId="0" fontId="6" fillId="0" borderId="39" xfId="0" applyFont="1" applyBorder="1" applyAlignment="1">
      <alignment vertical="center"/>
    </xf>
    <xf numFmtId="1" fontId="6" fillId="0" borderId="35" xfId="3" applyNumberFormat="1" applyFont="1" applyBorder="1" applyAlignment="1">
      <alignment horizontal="center" vertical="center"/>
    </xf>
    <xf numFmtId="165" fontId="3" fillId="0" borderId="12" xfId="3" applyFont="1" applyBorder="1" applyAlignment="1">
      <alignment horizontal="left" vertical="center"/>
    </xf>
    <xf numFmtId="4" fontId="3" fillId="0" borderId="8" xfId="0" applyNumberFormat="1" applyFont="1" applyBorder="1" applyAlignment="1">
      <alignment horizontal="centerContinuous" vertical="center"/>
    </xf>
    <xf numFmtId="165" fontId="6" fillId="6" borderId="1" xfId="3" applyFont="1" applyFill="1" applyBorder="1" applyAlignment="1">
      <alignment horizontal="center" vertical="center"/>
    </xf>
    <xf numFmtId="165" fontId="6" fillId="6" borderId="1" xfId="3" applyFont="1" applyFill="1" applyBorder="1" applyAlignment="1">
      <alignment vertical="center"/>
    </xf>
    <xf numFmtId="10" fontId="6" fillId="0" borderId="13" xfId="2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65" fontId="6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0" fillId="0" borderId="36" xfId="0" applyFill="1" applyBorder="1" applyAlignment="1">
      <alignment vertical="center"/>
    </xf>
    <xf numFmtId="4" fontId="0" fillId="0" borderId="0" xfId="0" applyNumberFormat="1" applyFill="1" applyBorder="1" applyAlignment="1">
      <alignment vertical="center"/>
    </xf>
    <xf numFmtId="165" fontId="0" fillId="0" borderId="0" xfId="3" applyFont="1" applyFill="1" applyBorder="1" applyAlignment="1">
      <alignment vertical="center"/>
    </xf>
    <xf numFmtId="165" fontId="0" fillId="0" borderId="37" xfId="3" applyFont="1" applyFill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166" fontId="3" fillId="0" borderId="0" xfId="3" applyNumberFormat="1" applyFont="1" applyBorder="1" applyAlignment="1">
      <alignment horizontal="center" vertical="center"/>
    </xf>
    <xf numFmtId="0" fontId="6" fillId="0" borderId="0" xfId="0" applyFont="1" applyBorder="1"/>
    <xf numFmtId="2" fontId="16" fillId="7" borderId="1" xfId="0" applyNumberFormat="1" applyFont="1" applyFill="1" applyBorder="1" applyAlignment="1">
      <alignment horizontal="right" vertical="center"/>
    </xf>
    <xf numFmtId="0" fontId="16" fillId="0" borderId="21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2" fontId="16" fillId="7" borderId="34" xfId="0" applyNumberFormat="1" applyFont="1" applyFill="1" applyBorder="1" applyAlignment="1">
      <alignment horizontal="right" vertical="center"/>
    </xf>
    <xf numFmtId="0" fontId="16" fillId="0" borderId="2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6" fillId="0" borderId="18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10" fontId="16" fillId="0" borderId="18" xfId="0" applyNumberFormat="1" applyFont="1" applyBorder="1" applyAlignment="1">
      <alignment horizontal="right" vertical="center"/>
    </xf>
    <xf numFmtId="0" fontId="16" fillId="0" borderId="0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10" fontId="20" fillId="0" borderId="18" xfId="0" applyNumberFormat="1" applyFont="1" applyBorder="1" applyAlignment="1">
      <alignment horizontal="right" vertical="center"/>
    </xf>
    <xf numFmtId="0" fontId="16" fillId="5" borderId="21" xfId="0" applyFont="1" applyFill="1" applyBorder="1" applyAlignment="1">
      <alignment horizontal="left" vertical="center"/>
    </xf>
    <xf numFmtId="0" fontId="20" fillId="5" borderId="1" xfId="0" applyFont="1" applyFill="1" applyBorder="1" applyAlignment="1">
      <alignment horizontal="left" vertical="center"/>
    </xf>
    <xf numFmtId="10" fontId="20" fillId="5" borderId="18" xfId="0" applyNumberFormat="1" applyFont="1" applyFill="1" applyBorder="1" applyAlignment="1">
      <alignment horizontal="right" vertical="center"/>
    </xf>
    <xf numFmtId="0" fontId="21" fillId="0" borderId="1" xfId="0" applyFont="1" applyBorder="1" applyAlignment="1">
      <alignment horizontal="left" vertical="center"/>
    </xf>
    <xf numFmtId="0" fontId="22" fillId="0" borderId="0" xfId="0" applyFont="1" applyFill="1" applyBorder="1" applyAlignment="1">
      <alignment horizontal="left" vertical="center"/>
    </xf>
    <xf numFmtId="10" fontId="6" fillId="0" borderId="0" xfId="0" applyNumberFormat="1" applyFont="1"/>
    <xf numFmtId="9" fontId="16" fillId="0" borderId="0" xfId="2" applyFont="1" applyBorder="1" applyAlignment="1">
      <alignment horizontal="right" vertical="center"/>
    </xf>
    <xf numFmtId="10" fontId="6" fillId="0" borderId="0" xfId="0" applyNumberFormat="1" applyFont="1" applyBorder="1"/>
    <xf numFmtId="0" fontId="16" fillId="0" borderId="1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/>
    </xf>
    <xf numFmtId="0" fontId="16" fillId="9" borderId="22" xfId="0" applyFont="1" applyFill="1" applyBorder="1" applyAlignment="1">
      <alignment horizontal="left" vertical="center"/>
    </xf>
    <xf numFmtId="0" fontId="20" fillId="9" borderId="34" xfId="0" applyFont="1" applyFill="1" applyBorder="1" applyAlignment="1">
      <alignment horizontal="left" vertical="center"/>
    </xf>
    <xf numFmtId="10" fontId="20" fillId="9" borderId="35" xfId="0" applyNumberFormat="1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left" vertical="center"/>
    </xf>
    <xf numFmtId="10" fontId="20" fillId="0" borderId="0" xfId="0" applyNumberFormat="1" applyFont="1" applyFill="1" applyBorder="1" applyAlignment="1">
      <alignment horizontal="right" vertical="center"/>
    </xf>
    <xf numFmtId="0" fontId="22" fillId="4" borderId="0" xfId="0" applyFont="1" applyFill="1" applyBorder="1" applyAlignment="1">
      <alignment horizontal="left" vertical="center"/>
    </xf>
    <xf numFmtId="10" fontId="16" fillId="0" borderId="0" xfId="0" applyNumberFormat="1" applyFont="1" applyFill="1" applyBorder="1" applyAlignment="1">
      <alignment horizontal="right" vertical="center"/>
    </xf>
    <xf numFmtId="0" fontId="16" fillId="4" borderId="0" xfId="0" applyFont="1" applyFill="1" applyBorder="1" applyAlignment="1">
      <alignment horizontal="left" vertical="center"/>
    </xf>
    <xf numFmtId="10" fontId="16" fillId="0" borderId="0" xfId="0" applyNumberFormat="1" applyFont="1" applyBorder="1" applyAlignment="1">
      <alignment horizontal="right" vertical="center"/>
    </xf>
    <xf numFmtId="0" fontId="20" fillId="0" borderId="0" xfId="0" applyFont="1" applyBorder="1" applyAlignment="1">
      <alignment horizontal="left" vertical="center"/>
    </xf>
    <xf numFmtId="10" fontId="20" fillId="0" borderId="0" xfId="0" applyNumberFormat="1" applyFont="1" applyBorder="1" applyAlignment="1">
      <alignment horizontal="right" vertical="center"/>
    </xf>
    <xf numFmtId="0" fontId="23" fillId="0" borderId="0" xfId="0" applyFont="1" applyBorder="1" applyAlignment="1">
      <alignment horizontal="justify" vertical="center"/>
    </xf>
    <xf numFmtId="0" fontId="8" fillId="0" borderId="0" xfId="1" applyFont="1" applyBorder="1" applyAlignment="1" applyProtection="1">
      <alignment horizontal="left" vertical="center"/>
    </xf>
    <xf numFmtId="0" fontId="24" fillId="0" borderId="0" xfId="0" applyFont="1" applyBorder="1"/>
    <xf numFmtId="0" fontId="16" fillId="0" borderId="0" xfId="0" applyFont="1" applyBorder="1" applyAlignment="1">
      <alignment horizontal="right" vertical="center"/>
    </xf>
    <xf numFmtId="0" fontId="8" fillId="0" borderId="0" xfId="1" applyFont="1" applyBorder="1" applyAlignment="1" applyProtection="1">
      <alignment vertical="center"/>
    </xf>
    <xf numFmtId="0" fontId="5" fillId="0" borderId="21" xfId="0" applyFont="1" applyBorder="1"/>
    <xf numFmtId="0" fontId="5" fillId="0" borderId="36" xfId="0" applyFont="1" applyBorder="1"/>
    <xf numFmtId="0" fontId="7" fillId="0" borderId="36" xfId="0" applyFont="1" applyFill="1" applyBorder="1" applyAlignment="1">
      <alignment horizontal="left" vertical="center"/>
    </xf>
    <xf numFmtId="0" fontId="5" fillId="0" borderId="0" xfId="0" applyFont="1" applyBorder="1"/>
    <xf numFmtId="9" fontId="5" fillId="0" borderId="21" xfId="2" applyFont="1" applyBorder="1"/>
    <xf numFmtId="9" fontId="5" fillId="0" borderId="1" xfId="2" applyFont="1" applyBorder="1" applyAlignment="1">
      <alignment horizontal="center"/>
    </xf>
    <xf numFmtId="9" fontId="5" fillId="0" borderId="18" xfId="2" applyFont="1" applyBorder="1"/>
    <xf numFmtId="0" fontId="5" fillId="0" borderId="19" xfId="0" applyFont="1" applyFill="1" applyBorder="1" applyAlignment="1">
      <alignment horizontal="left" vertical="center"/>
    </xf>
    <xf numFmtId="0" fontId="5" fillId="0" borderId="20" xfId="0" applyFont="1" applyFill="1" applyBorder="1" applyAlignment="1">
      <alignment horizontal="center" vertical="center"/>
    </xf>
    <xf numFmtId="10" fontId="5" fillId="0" borderId="18" xfId="2" applyNumberFormat="1" applyFont="1" applyBorder="1"/>
    <xf numFmtId="0" fontId="5" fillId="0" borderId="2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8" xfId="0" applyFont="1" applyBorder="1"/>
    <xf numFmtId="0" fontId="5" fillId="0" borderId="22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23" xfId="0" applyFont="1" applyFill="1" applyBorder="1" applyAlignment="1">
      <alignment vertical="center"/>
    </xf>
    <xf numFmtId="0" fontId="5" fillId="0" borderId="24" xfId="0" applyFont="1" applyFill="1" applyBorder="1" applyAlignment="1">
      <alignment vertical="center"/>
    </xf>
    <xf numFmtId="10" fontId="5" fillId="0" borderId="25" xfId="0" applyNumberFormat="1" applyFont="1" applyFill="1" applyBorder="1" applyAlignment="1">
      <alignment vertical="center"/>
    </xf>
    <xf numFmtId="0" fontId="5" fillId="0" borderId="26" xfId="0" applyFont="1" applyFill="1" applyBorder="1" applyAlignment="1">
      <alignment horizontal="left" vertical="center"/>
    </xf>
    <xf numFmtId="0" fontId="5" fillId="0" borderId="27" xfId="0" applyFont="1" applyFill="1" applyBorder="1" applyAlignment="1">
      <alignment horizontal="left" vertical="center"/>
    </xf>
    <xf numFmtId="0" fontId="5" fillId="0" borderId="28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10" fontId="7" fillId="5" borderId="7" xfId="0" applyNumberFormat="1" applyFont="1" applyFill="1" applyBorder="1" applyAlignment="1">
      <alignment horizontal="center" vertical="center" wrapText="1"/>
    </xf>
    <xf numFmtId="10" fontId="5" fillId="0" borderId="21" xfId="2" applyNumberFormat="1" applyFont="1" applyBorder="1" applyAlignment="1">
      <alignment horizontal="right"/>
    </xf>
    <xf numFmtId="10" fontId="5" fillId="0" borderId="1" xfId="2" applyNumberFormat="1" applyFont="1" applyBorder="1" applyAlignment="1">
      <alignment horizontal="right"/>
    </xf>
    <xf numFmtId="10" fontId="5" fillId="0" borderId="18" xfId="2" applyNumberFormat="1" applyFont="1" applyBorder="1" applyAlignment="1">
      <alignment horizontal="right"/>
    </xf>
    <xf numFmtId="10" fontId="5" fillId="0" borderId="22" xfId="2" applyNumberFormat="1" applyFont="1" applyBorder="1" applyAlignment="1">
      <alignment horizontal="right"/>
    </xf>
    <xf numFmtId="10" fontId="5" fillId="0" borderId="34" xfId="2" applyNumberFormat="1" applyFont="1" applyBorder="1" applyAlignment="1">
      <alignment horizontal="right"/>
    </xf>
    <xf numFmtId="10" fontId="5" fillId="0" borderId="35" xfId="2" applyNumberFormat="1" applyFont="1" applyBorder="1" applyAlignment="1">
      <alignment horizontal="right"/>
    </xf>
    <xf numFmtId="0" fontId="6" fillId="0" borderId="50" xfId="0" applyFont="1" applyBorder="1"/>
    <xf numFmtId="0" fontId="17" fillId="0" borderId="50" xfId="0" applyFont="1" applyBorder="1" applyAlignment="1">
      <alignment horizontal="justify"/>
    </xf>
    <xf numFmtId="0" fontId="17" fillId="0" borderId="51" xfId="0" applyFont="1" applyBorder="1" applyAlignment="1">
      <alignment horizontal="justify"/>
    </xf>
    <xf numFmtId="0" fontId="14" fillId="10" borderId="49" xfId="0" applyFont="1" applyFill="1" applyBorder="1" applyAlignment="1">
      <alignment horizontal="center"/>
    </xf>
    <xf numFmtId="1" fontId="6" fillId="0" borderId="0" xfId="3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vertical="center"/>
    </xf>
    <xf numFmtId="168" fontId="0" fillId="0" borderId="1" xfId="0" applyNumberFormat="1" applyBorder="1" applyAlignment="1">
      <alignment vertical="center"/>
    </xf>
    <xf numFmtId="168" fontId="3" fillId="0" borderId="34" xfId="0" applyNumberFormat="1" applyFont="1" applyBorder="1" applyAlignment="1">
      <alignment vertical="center"/>
    </xf>
    <xf numFmtId="165" fontId="3" fillId="0" borderId="9" xfId="3" applyFont="1" applyBorder="1" applyAlignment="1">
      <alignment vertical="center"/>
    </xf>
    <xf numFmtId="165" fontId="3" fillId="0" borderId="5" xfId="3" applyFont="1" applyBorder="1" applyAlignment="1">
      <alignment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7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5" fontId="3" fillId="0" borderId="8" xfId="3" applyFont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 wrapText="1"/>
    </xf>
    <xf numFmtId="167" fontId="6" fillId="0" borderId="1" xfId="3" applyNumberFormat="1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center" vertical="center"/>
    </xf>
    <xf numFmtId="167" fontId="3" fillId="0" borderId="1" xfId="3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/>
    <xf numFmtId="0" fontId="3" fillId="0" borderId="52" xfId="0" applyFont="1" applyBorder="1" applyAlignment="1">
      <alignment vertical="center"/>
    </xf>
    <xf numFmtId="0" fontId="3" fillId="0" borderId="52" xfId="0" applyFont="1" applyBorder="1" applyAlignment="1">
      <alignment horizontal="center" vertical="center"/>
    </xf>
    <xf numFmtId="165" fontId="3" fillId="0" borderId="52" xfId="3" applyFont="1" applyBorder="1" applyAlignment="1">
      <alignment horizontal="center" vertical="center"/>
    </xf>
    <xf numFmtId="165" fontId="3" fillId="0" borderId="52" xfId="3" applyFont="1" applyFill="1" applyBorder="1" applyAlignment="1">
      <alignment horizontal="center" vertical="center"/>
    </xf>
    <xf numFmtId="0" fontId="7" fillId="0" borderId="21" xfId="0" applyFont="1" applyBorder="1"/>
    <xf numFmtId="0" fontId="7" fillId="0" borderId="1" xfId="0" applyFont="1" applyBorder="1"/>
    <xf numFmtId="0" fontId="7" fillId="0" borderId="18" xfId="0" applyFont="1" applyBorder="1"/>
    <xf numFmtId="0" fontId="5" fillId="0" borderId="1" xfId="0" applyFont="1" applyBorder="1"/>
    <xf numFmtId="0" fontId="5" fillId="0" borderId="34" xfId="0" applyFont="1" applyBorder="1"/>
    <xf numFmtId="171" fontId="5" fillId="0" borderId="35" xfId="0" applyNumberFormat="1" applyFont="1" applyBorder="1"/>
    <xf numFmtId="0" fontId="5" fillId="0" borderId="21" xfId="0" applyFont="1" applyBorder="1" applyAlignment="1">
      <alignment horizontal="right"/>
    </xf>
    <xf numFmtId="0" fontId="1" fillId="0" borderId="2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15" fillId="0" borderId="45" xfId="0" applyFont="1" applyBorder="1" applyAlignment="1">
      <alignment vertical="center"/>
    </xf>
    <xf numFmtId="0" fontId="15" fillId="0" borderId="21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45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8" xfId="0" applyFont="1" applyFill="1" applyBorder="1" applyAlignment="1">
      <alignment vertical="center"/>
    </xf>
    <xf numFmtId="0" fontId="5" fillId="0" borderId="36" xfId="0" applyFont="1" applyBorder="1" applyAlignment="1">
      <alignment vertical="center"/>
    </xf>
    <xf numFmtId="0" fontId="5" fillId="0" borderId="37" xfId="0" applyFont="1" applyBorder="1" applyAlignment="1">
      <alignment vertical="center"/>
    </xf>
    <xf numFmtId="0" fontId="7" fillId="0" borderId="46" xfId="0" applyFont="1" applyBorder="1" applyAlignment="1">
      <alignment vertical="center"/>
    </xf>
    <xf numFmtId="10" fontId="15" fillId="0" borderId="18" xfId="2" applyNumberFormat="1" applyFont="1" applyBorder="1" applyAlignment="1">
      <alignment vertical="center"/>
    </xf>
    <xf numFmtId="169" fontId="7" fillId="0" borderId="18" xfId="0" applyNumberFormat="1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5" fillId="0" borderId="46" xfId="0" applyFont="1" applyBorder="1" applyAlignment="1">
      <alignment vertical="center"/>
    </xf>
    <xf numFmtId="9" fontId="15" fillId="0" borderId="18" xfId="2" applyFont="1" applyBorder="1" applyAlignment="1">
      <alignment vertical="center"/>
    </xf>
    <xf numFmtId="0" fontId="15" fillId="0" borderId="26" xfId="0" applyFont="1" applyBorder="1" applyAlignment="1">
      <alignment vertical="center"/>
    </xf>
    <xf numFmtId="9" fontId="7" fillId="0" borderId="29" xfId="2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5" fontId="6" fillId="3" borderId="1" xfId="3" applyFont="1" applyFill="1" applyBorder="1" applyAlignment="1">
      <alignment vertical="center"/>
    </xf>
    <xf numFmtId="165" fontId="3" fillId="0" borderId="12" xfId="3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5" fontId="3" fillId="0" borderId="1" xfId="3" applyFont="1" applyBorder="1" applyAlignment="1">
      <alignment horizontal="center" vertical="center"/>
    </xf>
    <xf numFmtId="165" fontId="3" fillId="0" borderId="12" xfId="3" applyFont="1" applyBorder="1" applyAlignment="1">
      <alignment horizontal="left" vertical="center"/>
    </xf>
    <xf numFmtId="165" fontId="1" fillId="0" borderId="1" xfId="3" applyFont="1" applyBorder="1" applyAlignment="1">
      <alignment horizontal="center" vertical="center"/>
    </xf>
    <xf numFmtId="165" fontId="1" fillId="3" borderId="1" xfId="3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0" fontId="3" fillId="0" borderId="16" xfId="2" applyNumberFormat="1" applyFont="1" applyBorder="1" applyAlignment="1">
      <alignment vertical="center"/>
    </xf>
    <xf numFmtId="13" fontId="6" fillId="0" borderId="1" xfId="0" applyNumberFormat="1" applyFont="1" applyFill="1" applyBorder="1" applyAlignment="1">
      <alignment horizontal="center" vertical="center"/>
    </xf>
    <xf numFmtId="165" fontId="6" fillId="0" borderId="1" xfId="3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Alignment="1">
      <alignment vertical="center"/>
    </xf>
    <xf numFmtId="0" fontId="14" fillId="0" borderId="2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5" fillId="0" borderId="22" xfId="0" applyFont="1" applyBorder="1"/>
    <xf numFmtId="0" fontId="15" fillId="0" borderId="18" xfId="0" applyFont="1" applyFill="1" applyBorder="1" applyAlignment="1">
      <alignment vertical="center"/>
    </xf>
    <xf numFmtId="0" fontId="5" fillId="0" borderId="46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48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/>
    </xf>
    <xf numFmtId="0" fontId="5" fillId="0" borderId="18" xfId="0" applyFont="1" applyFill="1" applyBorder="1"/>
    <xf numFmtId="170" fontId="21" fillId="0" borderId="18" xfId="3" applyNumberFormat="1" applyFont="1" applyFill="1" applyBorder="1" applyAlignment="1">
      <alignment horizontal="center" vertical="center" wrapText="1"/>
    </xf>
    <xf numFmtId="171" fontId="5" fillId="0" borderId="18" xfId="0" applyNumberFormat="1" applyFont="1" applyFill="1" applyBorder="1"/>
    <xf numFmtId="2" fontId="5" fillId="0" borderId="18" xfId="0" applyNumberFormat="1" applyFont="1" applyFill="1" applyBorder="1"/>
    <xf numFmtId="172" fontId="5" fillId="0" borderId="18" xfId="0" applyNumberFormat="1" applyFont="1" applyFill="1" applyBorder="1"/>
    <xf numFmtId="0" fontId="26" fillId="0" borderId="0" xfId="0" applyFont="1" applyAlignment="1">
      <alignment vertical="center"/>
    </xf>
    <xf numFmtId="0" fontId="26" fillId="0" borderId="54" xfId="0" applyFont="1" applyBorder="1" applyAlignment="1">
      <alignment vertical="center"/>
    </xf>
    <xf numFmtId="0" fontId="26" fillId="0" borderId="55" xfId="0" applyFont="1" applyBorder="1" applyAlignment="1">
      <alignment vertical="center"/>
    </xf>
    <xf numFmtId="0" fontId="26" fillId="0" borderId="56" xfId="0" applyFont="1" applyBorder="1" applyAlignment="1">
      <alignment vertical="center"/>
    </xf>
    <xf numFmtId="0" fontId="26" fillId="0" borderId="58" xfId="0" applyFont="1" applyBorder="1" applyAlignment="1">
      <alignment vertical="center"/>
    </xf>
    <xf numFmtId="0" fontId="26" fillId="0" borderId="57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6" fillId="0" borderId="59" xfId="0" applyFont="1" applyBorder="1" applyAlignment="1">
      <alignment vertical="center"/>
    </xf>
    <xf numFmtId="0" fontId="26" fillId="0" borderId="60" xfId="0" applyFont="1" applyBorder="1" applyAlignment="1">
      <alignment vertical="center"/>
    </xf>
    <xf numFmtId="0" fontId="26" fillId="0" borderId="61" xfId="0" applyFont="1" applyBorder="1" applyAlignment="1">
      <alignment vertical="center"/>
    </xf>
    <xf numFmtId="10" fontId="5" fillId="3" borderId="10" xfId="0" applyNumberFormat="1" applyFont="1" applyFill="1" applyBorder="1" applyAlignment="1">
      <alignment horizontal="center" vertical="center"/>
    </xf>
    <xf numFmtId="10" fontId="5" fillId="3" borderId="18" xfId="0" applyNumberFormat="1" applyFont="1" applyFill="1" applyBorder="1" applyAlignment="1">
      <alignment horizontal="center" vertical="center"/>
    </xf>
    <xf numFmtId="10" fontId="5" fillId="3" borderId="35" xfId="0" applyNumberFormat="1" applyFont="1" applyFill="1" applyBorder="1" applyAlignment="1">
      <alignment horizontal="center" vertical="center"/>
    </xf>
    <xf numFmtId="10" fontId="5" fillId="3" borderId="1" xfId="2" applyNumberFormat="1" applyFont="1" applyFill="1" applyBorder="1" applyAlignment="1">
      <alignment horizontal="center"/>
    </xf>
    <xf numFmtId="10" fontId="5" fillId="0" borderId="18" xfId="0" applyNumberFormat="1" applyFont="1" applyFill="1" applyBorder="1" applyAlignment="1">
      <alignment horizontal="center" vertical="center"/>
    </xf>
    <xf numFmtId="0" fontId="26" fillId="0" borderId="0" xfId="0" applyFont="1" applyBorder="1" applyAlignment="1">
      <alignment horizontal="left" vertical="center"/>
    </xf>
    <xf numFmtId="0" fontId="26" fillId="0" borderId="58" xfId="0" applyFont="1" applyBorder="1" applyAlignment="1">
      <alignment horizontal="left" vertical="center"/>
    </xf>
    <xf numFmtId="10" fontId="6" fillId="6" borderId="1" xfId="2" applyNumberFormat="1" applyFont="1" applyFill="1" applyBorder="1" applyAlignment="1">
      <alignment horizontal="center" vertical="center"/>
    </xf>
    <xf numFmtId="10" fontId="6" fillId="6" borderId="1" xfId="0" applyNumberFormat="1" applyFont="1" applyFill="1" applyBorder="1" applyAlignment="1">
      <alignment horizontal="center" vertical="center"/>
    </xf>
    <xf numFmtId="165" fontId="3" fillId="4" borderId="0" xfId="3" applyFont="1" applyFill="1" applyBorder="1" applyAlignment="1">
      <alignment vertical="center"/>
    </xf>
    <xf numFmtId="0" fontId="3" fillId="2" borderId="4" xfId="3" applyNumberFormat="1" applyFont="1" applyFill="1" applyBorder="1" applyAlignment="1">
      <alignment vertical="center"/>
    </xf>
    <xf numFmtId="165" fontId="3" fillId="0" borderId="12" xfId="3" applyFont="1" applyBorder="1" applyAlignment="1">
      <alignment horizontal="left" vertical="center"/>
    </xf>
    <xf numFmtId="165" fontId="3" fillId="3" borderId="7" xfId="3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28" fillId="5" borderId="1" xfId="0" applyFont="1" applyFill="1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62" xfId="0" applyBorder="1" applyAlignment="1"/>
    <xf numFmtId="173" fontId="0" fillId="0" borderId="62" xfId="4" applyNumberFormat="1" applyFont="1" applyBorder="1" applyAlignment="1"/>
    <xf numFmtId="173" fontId="28" fillId="5" borderId="1" xfId="4" applyNumberFormat="1" applyFont="1" applyFill="1" applyBorder="1" applyAlignment="1"/>
    <xf numFmtId="10" fontId="1" fillId="0" borderId="13" xfId="2" applyNumberFormat="1" applyFont="1" applyBorder="1" applyAlignment="1">
      <alignment vertical="center"/>
    </xf>
    <xf numFmtId="9" fontId="3" fillId="0" borderId="16" xfId="2" applyFont="1" applyBorder="1" applyAlignment="1">
      <alignment vertical="center"/>
    </xf>
    <xf numFmtId="165" fontId="1" fillId="0" borderId="0" xfId="3" applyFont="1" applyAlignment="1">
      <alignment vertical="center"/>
    </xf>
    <xf numFmtId="165" fontId="1" fillId="0" borderId="38" xfId="3" applyFont="1" applyBorder="1" applyAlignment="1">
      <alignment vertical="center"/>
    </xf>
    <xf numFmtId="165" fontId="1" fillId="0" borderId="39" xfId="3" applyFont="1" applyBorder="1" applyAlignment="1">
      <alignment vertical="center"/>
    </xf>
    <xf numFmtId="0" fontId="1" fillId="0" borderId="39" xfId="0" applyFont="1" applyBorder="1" applyAlignment="1">
      <alignment vertical="center"/>
    </xf>
    <xf numFmtId="165" fontId="1" fillId="0" borderId="0" xfId="3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" fontId="1" fillId="0" borderId="0" xfId="3" applyNumberFormat="1" applyFont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65" fontId="1" fillId="3" borderId="2" xfId="3" applyFont="1" applyFill="1" applyBorder="1" applyAlignment="1">
      <alignment horizontal="center" vertical="center"/>
    </xf>
    <xf numFmtId="165" fontId="1" fillId="0" borderId="2" xfId="3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5" fontId="1" fillId="0" borderId="1" xfId="3" applyFont="1" applyFill="1" applyBorder="1" applyAlignment="1">
      <alignment horizontal="center" vertical="center"/>
    </xf>
    <xf numFmtId="165" fontId="1" fillId="0" borderId="0" xfId="3" applyFont="1" applyAlignment="1">
      <alignment horizontal="center" vertical="center"/>
    </xf>
    <xf numFmtId="43" fontId="1" fillId="0" borderId="0" xfId="0" applyNumberFormat="1" applyFont="1" applyAlignment="1">
      <alignment vertical="center"/>
    </xf>
    <xf numFmtId="0" fontId="3" fillId="0" borderId="62" xfId="0" applyFont="1" applyBorder="1" applyAlignment="1">
      <alignment vertical="center"/>
    </xf>
    <xf numFmtId="165" fontId="3" fillId="0" borderId="62" xfId="3" applyFont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165" fontId="1" fillId="0" borderId="0" xfId="3" applyFont="1" applyAlignment="1">
      <alignment horizontal="right" vertical="center"/>
    </xf>
    <xf numFmtId="165" fontId="1" fillId="0" borderId="1" xfId="3" applyFont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65" fontId="1" fillId="4" borderId="1" xfId="3" applyFont="1" applyFill="1" applyBorder="1" applyAlignment="1">
      <alignment horizontal="center" vertical="center"/>
    </xf>
    <xf numFmtId="165" fontId="1" fillId="0" borderId="63" xfId="3" applyFont="1" applyBorder="1" applyAlignment="1">
      <alignment vertical="center"/>
    </xf>
    <xf numFmtId="165" fontId="1" fillId="6" borderId="1" xfId="3" applyFont="1" applyFill="1" applyBorder="1" applyAlignment="1">
      <alignment horizontal="center" vertical="center"/>
    </xf>
    <xf numFmtId="174" fontId="1" fillId="0" borderId="0" xfId="0" applyNumberFormat="1" applyFont="1" applyAlignment="1">
      <alignment vertical="center"/>
    </xf>
    <xf numFmtId="0" fontId="3" fillId="0" borderId="7" xfId="0" applyFont="1" applyBorder="1" applyAlignment="1">
      <alignment vertical="center"/>
    </xf>
    <xf numFmtId="1" fontId="1" fillId="0" borderId="35" xfId="3" applyNumberFormat="1" applyFont="1" applyFill="1" applyBorder="1" applyAlignment="1">
      <alignment horizontal="center" vertical="center"/>
    </xf>
    <xf numFmtId="165" fontId="3" fillId="0" borderId="7" xfId="3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3" applyNumberFormat="1" applyFont="1" applyFill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 vertical="center"/>
    </xf>
    <xf numFmtId="0" fontId="26" fillId="0" borderId="0" xfId="0" applyFont="1" applyBorder="1" applyAlignment="1">
      <alignment horizontal="left" vertical="center"/>
    </xf>
    <xf numFmtId="0" fontId="14" fillId="0" borderId="57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6" fillId="0" borderId="58" xfId="0" applyFont="1" applyBorder="1" applyAlignment="1">
      <alignment horizontal="left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165" fontId="3" fillId="0" borderId="12" xfId="3" applyFont="1" applyBorder="1" applyAlignment="1">
      <alignment horizontal="left" vertical="center"/>
    </xf>
    <xf numFmtId="165" fontId="3" fillId="0" borderId="8" xfId="3" applyFont="1" applyBorder="1" applyAlignment="1">
      <alignment horizontal="left" vertical="center"/>
    </xf>
    <xf numFmtId="0" fontId="14" fillId="8" borderId="23" xfId="0" applyFont="1" applyFill="1" applyBorder="1" applyAlignment="1">
      <alignment horizontal="center" vertical="center"/>
    </xf>
    <xf numFmtId="0" fontId="14" fillId="8" borderId="24" xfId="0" applyFont="1" applyFill="1" applyBorder="1" applyAlignment="1">
      <alignment horizontal="center" vertical="center"/>
    </xf>
    <xf numFmtId="0" fontId="14" fillId="8" borderId="25" xfId="0" applyFont="1" applyFill="1" applyBorder="1" applyAlignment="1">
      <alignment horizontal="center" vertical="center"/>
    </xf>
    <xf numFmtId="0" fontId="7" fillId="8" borderId="42" xfId="0" applyFont="1" applyFill="1" applyBorder="1" applyAlignment="1">
      <alignment horizontal="center" vertical="center"/>
    </xf>
    <xf numFmtId="0" fontId="7" fillId="8" borderId="40" xfId="0" applyFont="1" applyFill="1" applyBorder="1" applyAlignment="1">
      <alignment horizontal="center" vertical="center"/>
    </xf>
    <xf numFmtId="0" fontId="7" fillId="8" borderId="43" xfId="0" applyFont="1" applyFill="1" applyBorder="1" applyAlignment="1">
      <alignment horizontal="center" vertical="center"/>
    </xf>
    <xf numFmtId="165" fontId="3" fillId="0" borderId="5" xfId="3" applyFont="1" applyBorder="1" applyAlignment="1">
      <alignment horizontal="center" vertical="center"/>
    </xf>
    <xf numFmtId="165" fontId="3" fillId="0" borderId="6" xfId="3" applyFont="1" applyBorder="1" applyAlignment="1">
      <alignment horizontal="center" vertical="center"/>
    </xf>
    <xf numFmtId="165" fontId="3" fillId="0" borderId="41" xfId="3" applyFont="1" applyBorder="1" applyAlignment="1">
      <alignment horizontal="center" vertical="center"/>
    </xf>
    <xf numFmtId="165" fontId="4" fillId="8" borderId="5" xfId="3" applyFont="1" applyFill="1" applyBorder="1" applyAlignment="1">
      <alignment horizontal="center" vertical="center"/>
    </xf>
    <xf numFmtId="165" fontId="4" fillId="8" borderId="6" xfId="3" applyFont="1" applyFill="1" applyBorder="1" applyAlignment="1">
      <alignment horizontal="center" vertical="center"/>
    </xf>
    <xf numFmtId="165" fontId="4" fillId="8" borderId="7" xfId="3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165" fontId="4" fillId="0" borderId="0" xfId="3" applyFont="1" applyAlignment="1">
      <alignment horizontal="center" vertical="center"/>
    </xf>
    <xf numFmtId="165" fontId="1" fillId="0" borderId="0" xfId="3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8" fillId="5" borderId="1" xfId="0" applyFont="1" applyFill="1" applyBorder="1" applyAlignment="1">
      <alignment horizontal="right"/>
    </xf>
    <xf numFmtId="0" fontId="14" fillId="8" borderId="19" xfId="0" applyFont="1" applyFill="1" applyBorder="1" applyAlignment="1">
      <alignment horizontal="center" vertical="center"/>
    </xf>
    <xf numFmtId="0" fontId="14" fillId="8" borderId="20" xfId="0" applyFont="1" applyFill="1" applyBorder="1" applyAlignment="1">
      <alignment horizontal="center" vertical="center"/>
    </xf>
    <xf numFmtId="0" fontId="14" fillId="8" borderId="10" xfId="0" applyFont="1" applyFill="1" applyBorder="1" applyAlignment="1">
      <alignment horizontal="center" vertical="center"/>
    </xf>
    <xf numFmtId="0" fontId="14" fillId="10" borderId="17" xfId="0" applyFont="1" applyFill="1" applyBorder="1" applyAlignment="1">
      <alignment horizontal="center" vertical="center"/>
    </xf>
    <xf numFmtId="0" fontId="14" fillId="10" borderId="44" xfId="0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9" fontId="7" fillId="0" borderId="19" xfId="2" applyFont="1" applyBorder="1" applyAlignment="1">
      <alignment horizontal="center"/>
    </xf>
    <xf numFmtId="9" fontId="7" fillId="0" borderId="20" xfId="2" applyFont="1" applyBorder="1" applyAlignment="1">
      <alignment horizontal="center"/>
    </xf>
    <xf numFmtId="9" fontId="7" fillId="0" borderId="10" xfId="2" applyFont="1" applyBorder="1" applyAlignment="1">
      <alignment horizontal="center"/>
    </xf>
    <xf numFmtId="0" fontId="4" fillId="10" borderId="23" xfId="0" applyFont="1" applyFill="1" applyBorder="1" applyAlignment="1">
      <alignment horizontal="center" vertical="center"/>
    </xf>
    <xf numFmtId="0" fontId="4" fillId="10" borderId="24" xfId="0" applyFont="1" applyFill="1" applyBorder="1" applyAlignment="1">
      <alignment horizontal="center" vertical="center"/>
    </xf>
    <xf numFmtId="0" fontId="4" fillId="10" borderId="25" xfId="0" applyFont="1" applyFill="1" applyBorder="1" applyAlignment="1">
      <alignment horizontal="center" vertical="center"/>
    </xf>
    <xf numFmtId="0" fontId="4" fillId="10" borderId="5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14" fillId="10" borderId="19" xfId="0" applyFont="1" applyFill="1" applyBorder="1" applyAlignment="1">
      <alignment horizontal="center"/>
    </xf>
    <xf numFmtId="0" fontId="14" fillId="10" borderId="20" xfId="0" applyFont="1" applyFill="1" applyBorder="1" applyAlignment="1">
      <alignment horizontal="center"/>
    </xf>
    <xf numFmtId="0" fontId="14" fillId="10" borderId="10" xfId="0" applyFont="1" applyFill="1" applyBorder="1" applyAlignment="1">
      <alignment horizontal="center"/>
    </xf>
  </cellXfs>
  <cellStyles count="5">
    <cellStyle name="Hyperlink" xfId="1" builtinId="8"/>
    <cellStyle name="Moeda" xfId="4" builtinId="4"/>
    <cellStyle name="Normal" xfId="0" builtinId="0"/>
    <cellStyle name="Porcentagem" xfId="2" builtinId="5"/>
    <cellStyle name="Separador de milhares" xfId="3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28575</xdr:rowOff>
    </xdr:from>
    <xdr:to>
      <xdr:col>0</xdr:col>
      <xdr:colOff>1419225</xdr:colOff>
      <xdr:row>6</xdr:row>
      <xdr:rowOff>66675</xdr:rowOff>
    </xdr:to>
    <xdr:pic>
      <xdr:nvPicPr>
        <xdr:cNvPr id="6506" name="Picture 2">
          <a:extLst>
            <a:ext uri="{FF2B5EF4-FFF2-40B4-BE49-F238E27FC236}">
              <a16:creationId xmlns:a16="http://schemas.microsoft.com/office/drawing/2014/main" xmlns="" id="{00000000-0008-0000-0500-00006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7</xdr:row>
      <xdr:rowOff>9525</xdr:rowOff>
    </xdr:from>
    <xdr:to>
      <xdr:col>0</xdr:col>
      <xdr:colOff>2124075</xdr:colOff>
      <xdr:row>9</xdr:row>
      <xdr:rowOff>57150</xdr:rowOff>
    </xdr:to>
    <xdr:pic>
      <xdr:nvPicPr>
        <xdr:cNvPr id="6507" name="Picture 1">
          <a:extLst>
            <a:ext uri="{FF2B5EF4-FFF2-40B4-BE49-F238E27FC236}">
              <a16:creationId xmlns:a16="http://schemas.microsoft.com/office/drawing/2014/main" xmlns="" id="{00000000-0008-0000-0500-00006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Coleta_Destina&#231;&#227;o_Loca&#231;&#227;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Coleta Domiciliar"/>
      <sheetName val="1.A. Destinação Final"/>
      <sheetName val="1.B. Contentores"/>
      <sheetName val="1.C. Custo Total"/>
      <sheetName val="2.Encargos Sociais"/>
      <sheetName val="3.CAGED"/>
      <sheetName val="4.BDI"/>
      <sheetName val="5. Depreciação"/>
      <sheetName val="6.Remuneração de capital"/>
      <sheetName val="7. Dimensionamento"/>
      <sheetName val="8.Cotações"/>
    </sheetNames>
    <sheetDataSet>
      <sheetData sheetId="0">
        <row r="246">
          <cell r="D246" t="str">
            <v>Antonio Silva Nora</v>
          </cell>
        </row>
        <row r="247">
          <cell r="D247" t="str">
            <v>Eng. Civil – CREA/RS 76.999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13"/>
  <sheetViews>
    <sheetView showGridLines="0" tabSelected="1" topLeftCell="D1" workbookViewId="0">
      <selection activeCell="D7" sqref="D7:L7"/>
    </sheetView>
  </sheetViews>
  <sheetFormatPr defaultRowHeight="15"/>
  <cols>
    <col min="1" max="1" width="9.140625" style="296"/>
    <col min="2" max="3" width="4.140625" style="296" customWidth="1"/>
    <col min="4" max="16384" width="9.140625" style="296"/>
  </cols>
  <sheetData>
    <row r="1" spans="2:13" ht="24.95" customHeight="1" thickBot="1"/>
    <row r="2" spans="2:13" ht="24.95" customHeight="1" thickTop="1">
      <c r="B2" s="297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9"/>
    </row>
    <row r="3" spans="2:13" ht="24.95" customHeight="1">
      <c r="B3" s="364" t="s">
        <v>295</v>
      </c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00"/>
    </row>
    <row r="4" spans="2:13" ht="24.95" customHeight="1">
      <c r="B4" s="301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0"/>
    </row>
    <row r="5" spans="2:13" ht="24.95" customHeight="1">
      <c r="B5" s="301"/>
      <c r="C5" s="302" t="s">
        <v>298</v>
      </c>
      <c r="D5" s="363" t="s">
        <v>296</v>
      </c>
      <c r="E5" s="363"/>
      <c r="F5" s="363"/>
      <c r="G5" s="363"/>
      <c r="H5" s="363"/>
      <c r="I5" s="363"/>
      <c r="J5" s="363"/>
      <c r="K5" s="363"/>
      <c r="L5" s="363"/>
      <c r="M5" s="366"/>
    </row>
    <row r="6" spans="2:13" ht="24.95" customHeight="1">
      <c r="B6" s="301"/>
      <c r="C6" s="302" t="s">
        <v>299</v>
      </c>
      <c r="D6" s="363" t="s">
        <v>297</v>
      </c>
      <c r="E6" s="363"/>
      <c r="F6" s="363"/>
      <c r="G6" s="363"/>
      <c r="H6" s="363"/>
      <c r="I6" s="363"/>
      <c r="J6" s="363"/>
      <c r="K6" s="363"/>
      <c r="L6" s="363"/>
      <c r="M6" s="300"/>
    </row>
    <row r="7" spans="2:13" ht="24.95" customHeight="1">
      <c r="B7" s="301"/>
      <c r="C7" s="302" t="s">
        <v>300</v>
      </c>
      <c r="D7" s="363" t="s">
        <v>311</v>
      </c>
      <c r="E7" s="363"/>
      <c r="F7" s="363"/>
      <c r="G7" s="363"/>
      <c r="H7" s="363"/>
      <c r="I7" s="363"/>
      <c r="J7" s="363"/>
      <c r="K7" s="363"/>
      <c r="L7" s="363"/>
      <c r="M7" s="300"/>
    </row>
    <row r="8" spans="2:13" ht="24.95" customHeight="1">
      <c r="B8" s="301"/>
      <c r="C8" s="302" t="s">
        <v>301</v>
      </c>
      <c r="D8" s="363" t="s">
        <v>312</v>
      </c>
      <c r="E8" s="363"/>
      <c r="F8" s="363"/>
      <c r="G8" s="363"/>
      <c r="H8" s="363"/>
      <c r="I8" s="363"/>
      <c r="J8" s="363"/>
      <c r="K8" s="363"/>
      <c r="L8" s="363"/>
      <c r="M8" s="300"/>
    </row>
    <row r="9" spans="2:13" ht="24.95" customHeight="1">
      <c r="B9" s="301"/>
      <c r="C9" s="302" t="s">
        <v>302</v>
      </c>
      <c r="D9" s="363" t="s">
        <v>305</v>
      </c>
      <c r="E9" s="363"/>
      <c r="F9" s="363"/>
      <c r="G9" s="363"/>
      <c r="H9" s="363"/>
      <c r="I9" s="363"/>
      <c r="J9" s="363"/>
      <c r="K9" s="363"/>
      <c r="L9" s="363"/>
      <c r="M9" s="300"/>
    </row>
    <row r="10" spans="2:13" ht="24.95" customHeight="1">
      <c r="B10" s="301"/>
      <c r="C10" s="302" t="s">
        <v>303</v>
      </c>
      <c r="D10" s="363" t="s">
        <v>306</v>
      </c>
      <c r="E10" s="363"/>
      <c r="F10" s="363"/>
      <c r="G10" s="363"/>
      <c r="H10" s="363"/>
      <c r="I10" s="363"/>
      <c r="J10" s="363"/>
      <c r="K10" s="363"/>
      <c r="L10" s="363"/>
      <c r="M10" s="300"/>
    </row>
    <row r="11" spans="2:13" ht="24.95" customHeight="1">
      <c r="B11" s="301"/>
      <c r="C11" s="302" t="s">
        <v>304</v>
      </c>
      <c r="D11" s="311" t="s">
        <v>307</v>
      </c>
      <c r="E11" s="311"/>
      <c r="F11" s="311"/>
      <c r="G11" s="311"/>
      <c r="H11" s="311"/>
      <c r="I11" s="311"/>
      <c r="J11" s="311"/>
      <c r="K11" s="311"/>
      <c r="L11" s="311"/>
      <c r="M11" s="312"/>
    </row>
    <row r="12" spans="2:13" ht="24.95" customHeight="1" thickBot="1">
      <c r="B12" s="303"/>
      <c r="C12" s="304"/>
      <c r="D12" s="304"/>
      <c r="E12" s="304"/>
      <c r="F12" s="304"/>
      <c r="G12" s="304"/>
      <c r="H12" s="304"/>
      <c r="I12" s="304"/>
      <c r="J12" s="304"/>
      <c r="K12" s="304"/>
      <c r="L12" s="304"/>
      <c r="M12" s="305"/>
    </row>
    <row r="13" spans="2:13" ht="15.75" thickTop="1"/>
  </sheetData>
  <mergeCells count="7">
    <mergeCell ref="D10:L10"/>
    <mergeCell ref="B3:L3"/>
    <mergeCell ref="D5:M5"/>
    <mergeCell ref="D6:L6"/>
    <mergeCell ref="D7:L7"/>
    <mergeCell ref="D8:L8"/>
    <mergeCell ref="D9:L9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ilha2">
    <pageSetUpPr fitToPage="1"/>
  </sheetPr>
  <dimension ref="A1:J270"/>
  <sheetViews>
    <sheetView view="pageBreakPreview" topLeftCell="A222" zoomScale="95" zoomScaleSheetLayoutView="95" workbookViewId="0">
      <selection activeCell="C233" sqref="C233"/>
    </sheetView>
  </sheetViews>
  <sheetFormatPr defaultRowHeight="12.75"/>
  <cols>
    <col min="1" max="1" width="47.7109375" style="9" customWidth="1"/>
    <col min="2" max="2" width="16" style="9" bestFit="1" customWidth="1"/>
    <col min="3" max="3" width="11.85546875" style="9" customWidth="1"/>
    <col min="4" max="4" width="14.7109375" style="10" customWidth="1"/>
    <col min="5" max="5" width="15.42578125" style="10" customWidth="1"/>
    <col min="6" max="6" width="13.28515625" style="10" customWidth="1"/>
    <col min="7" max="7" width="28.140625" style="10" customWidth="1"/>
    <col min="8" max="8" width="9.140625" style="9"/>
    <col min="9" max="9" width="14.5703125" style="9" customWidth="1"/>
    <col min="10" max="10" width="13.42578125" style="9" customWidth="1"/>
    <col min="11" max="16384" width="9.140625" style="9"/>
  </cols>
  <sheetData>
    <row r="1" spans="1:7" s="4" customFormat="1" ht="16.5" customHeight="1" thickBot="1">
      <c r="A1" s="7"/>
      <c r="B1" s="5"/>
      <c r="C1" s="5"/>
      <c r="D1" s="6"/>
      <c r="E1" s="6"/>
      <c r="F1" s="6"/>
      <c r="G1" s="6"/>
    </row>
    <row r="2" spans="1:7" s="8" customFormat="1" ht="18">
      <c r="A2" s="371" t="s">
        <v>208</v>
      </c>
      <c r="B2" s="372"/>
      <c r="C2" s="372"/>
      <c r="D2" s="372"/>
      <c r="E2" s="372"/>
      <c r="F2" s="373"/>
      <c r="G2" s="36"/>
    </row>
    <row r="3" spans="1:7" s="8" customFormat="1" ht="21.75" customHeight="1">
      <c r="A3" s="374" t="s">
        <v>39</v>
      </c>
      <c r="B3" s="375"/>
      <c r="C3" s="375"/>
      <c r="D3" s="375"/>
      <c r="E3" s="375"/>
      <c r="F3" s="376"/>
      <c r="G3" s="36"/>
    </row>
    <row r="4" spans="1:7" s="4" customFormat="1" ht="10.9" customHeight="1" thickBot="1">
      <c r="A4" s="137"/>
      <c r="B4" s="138"/>
      <c r="C4" s="138"/>
      <c r="D4" s="139"/>
      <c r="E4" s="139"/>
      <c r="F4" s="140"/>
      <c r="G4" s="6"/>
    </row>
    <row r="5" spans="1:7" s="4" customFormat="1" ht="15.75" customHeight="1" thickBot="1">
      <c r="A5" s="380" t="s">
        <v>195</v>
      </c>
      <c r="B5" s="381"/>
      <c r="C5" s="381"/>
      <c r="D5" s="381"/>
      <c r="E5" s="381"/>
      <c r="F5" s="382"/>
      <c r="G5" s="6"/>
    </row>
    <row r="6" spans="1:7" s="4" customFormat="1" ht="15.75" customHeight="1">
      <c r="A6" s="63" t="s">
        <v>194</v>
      </c>
      <c r="B6" s="39"/>
      <c r="C6" s="39"/>
      <c r="D6" s="220"/>
      <c r="E6" s="106" t="s">
        <v>34</v>
      </c>
      <c r="F6" s="40" t="s">
        <v>1</v>
      </c>
      <c r="G6" s="6"/>
    </row>
    <row r="7" spans="1:7" s="11" customFormat="1" ht="15.75" customHeight="1">
      <c r="A7" s="115" t="str">
        <f>A41</f>
        <v>1. Mão-de-obra</v>
      </c>
      <c r="B7" s="116"/>
      <c r="C7" s="117"/>
      <c r="D7" s="117"/>
      <c r="E7" s="217" t="e">
        <f>+F91</f>
        <v>#DIV/0!</v>
      </c>
      <c r="F7" s="118">
        <f t="shared" ref="F7:F25" si="0">IFERROR(E7/$E$26,0)</f>
        <v>0</v>
      </c>
      <c r="G7" s="43"/>
    </row>
    <row r="8" spans="1:7" s="4" customFormat="1" ht="15.75" customHeight="1">
      <c r="A8" s="48" t="str">
        <f>A43</f>
        <v>1.1. Coletor Turno Dia</v>
      </c>
      <c r="B8" s="44"/>
      <c r="C8" s="46"/>
      <c r="D8" s="46"/>
      <c r="E8" s="218">
        <f>F51</f>
        <v>0</v>
      </c>
      <c r="F8" s="57">
        <f t="shared" si="0"/>
        <v>0</v>
      </c>
      <c r="G8" s="6"/>
    </row>
    <row r="9" spans="1:7" s="4" customFormat="1" ht="15.75" customHeight="1">
      <c r="A9" s="48" t="str">
        <f>A53</f>
        <v>1.2. Motorista Turno do Dia</v>
      </c>
      <c r="B9" s="44"/>
      <c r="C9" s="46"/>
      <c r="D9" s="46"/>
      <c r="E9" s="218" t="e">
        <f>F63</f>
        <v>#DIV/0!</v>
      </c>
      <c r="F9" s="57">
        <f t="shared" si="0"/>
        <v>0</v>
      </c>
      <c r="G9" s="6"/>
    </row>
    <row r="10" spans="1:7" s="4" customFormat="1" ht="15.75" customHeight="1">
      <c r="A10" s="48" t="str">
        <f>A66</f>
        <v>1.3. Vale Transporte</v>
      </c>
      <c r="B10" s="44"/>
      <c r="C10" s="46"/>
      <c r="D10" s="46"/>
      <c r="E10" s="218">
        <f>F72</f>
        <v>0</v>
      </c>
      <c r="F10" s="57">
        <f t="shared" si="0"/>
        <v>0</v>
      </c>
      <c r="G10" s="6"/>
    </row>
    <row r="11" spans="1:7" s="4" customFormat="1" ht="15.75" customHeight="1">
      <c r="A11" s="48" t="str">
        <f>A74</f>
        <v>1.4. Vale-refeição (diário)</v>
      </c>
      <c r="B11" s="44"/>
      <c r="C11" s="46"/>
      <c r="D11" s="46"/>
      <c r="E11" s="218">
        <f>F78</f>
        <v>0</v>
      </c>
      <c r="F11" s="57">
        <f t="shared" si="0"/>
        <v>0</v>
      </c>
      <c r="G11" s="6"/>
    </row>
    <row r="12" spans="1:7" s="4" customFormat="1" ht="15.75" customHeight="1">
      <c r="A12" s="48" t="str">
        <f>A80</f>
        <v>1.5. Auxílio Alimentação (mensal)</v>
      </c>
      <c r="B12" s="44"/>
      <c r="C12" s="46"/>
      <c r="D12" s="46"/>
      <c r="E12" s="218">
        <f>F84</f>
        <v>0</v>
      </c>
      <c r="F12" s="57">
        <f>IFERROR(E12/$E$26,0)</f>
        <v>0</v>
      </c>
      <c r="G12" s="6"/>
    </row>
    <row r="13" spans="1:7" s="4" customFormat="1" ht="15.75" customHeight="1">
      <c r="A13" s="48" t="str">
        <f>A86</f>
        <v>1.6. Benefício Social Familiar (mensal)</v>
      </c>
      <c r="B13" s="44"/>
      <c r="C13" s="46"/>
      <c r="D13" s="46"/>
      <c r="E13" s="218">
        <f>F89</f>
        <v>0</v>
      </c>
      <c r="F13" s="57">
        <f>IFERROR(E13/$E$26,0)</f>
        <v>0</v>
      </c>
      <c r="G13" s="6"/>
    </row>
    <row r="14" spans="1:7" s="11" customFormat="1" ht="15.75" customHeight="1">
      <c r="A14" s="369" t="str">
        <f>A93</f>
        <v>2. Uniformes e Equipamentos de Proteção Individual</v>
      </c>
      <c r="B14" s="370"/>
      <c r="C14" s="370"/>
      <c r="D14" s="117"/>
      <c r="E14" s="217">
        <f>+F125</f>
        <v>0</v>
      </c>
      <c r="F14" s="118">
        <f t="shared" si="0"/>
        <v>0</v>
      </c>
      <c r="G14" s="43"/>
    </row>
    <row r="15" spans="1:7" s="11" customFormat="1" ht="15.75" customHeight="1">
      <c r="A15" s="126" t="str">
        <f>A127</f>
        <v>3. Veículos e Equipamentos</v>
      </c>
      <c r="B15" s="127"/>
      <c r="C15" s="117"/>
      <c r="D15" s="117"/>
      <c r="E15" s="217">
        <f>+F203</f>
        <v>0</v>
      </c>
      <c r="F15" s="118">
        <f t="shared" si="0"/>
        <v>0</v>
      </c>
      <c r="G15" s="43"/>
    </row>
    <row r="16" spans="1:7" s="4" customFormat="1" ht="15.75" customHeight="1">
      <c r="A16" s="64" t="str">
        <f>A129</f>
        <v>3.1. Veículo Coletor Compactador 10 m³</v>
      </c>
      <c r="B16" s="45"/>
      <c r="C16" s="46"/>
      <c r="D16" s="46"/>
      <c r="E16" s="218">
        <f>SUM(E17:E22)</f>
        <v>0</v>
      </c>
      <c r="F16" s="130">
        <f t="shared" si="0"/>
        <v>0</v>
      </c>
      <c r="G16" s="6"/>
    </row>
    <row r="17" spans="1:7" s="4" customFormat="1" ht="15.75" customHeight="1">
      <c r="A17" s="64" t="str">
        <f>A131</f>
        <v>3.1.1. Depreciação</v>
      </c>
      <c r="B17" s="45"/>
      <c r="C17" s="46"/>
      <c r="D17" s="46"/>
      <c r="E17" s="218">
        <f>F145</f>
        <v>0</v>
      </c>
      <c r="F17" s="130">
        <f t="shared" si="0"/>
        <v>0</v>
      </c>
      <c r="G17" s="6"/>
    </row>
    <row r="18" spans="1:7" s="4" customFormat="1" ht="15.75" customHeight="1">
      <c r="A18" s="64" t="str">
        <f>A147</f>
        <v>3.1.2. Remuneração do Capital</v>
      </c>
      <c r="B18" s="45"/>
      <c r="C18" s="46"/>
      <c r="D18" s="46"/>
      <c r="E18" s="218">
        <f>F161</f>
        <v>0</v>
      </c>
      <c r="F18" s="130">
        <f t="shared" si="0"/>
        <v>0</v>
      </c>
      <c r="G18" s="6"/>
    </row>
    <row r="19" spans="1:7" s="4" customFormat="1" ht="15.75" customHeight="1">
      <c r="A19" s="64" t="str">
        <f>A162</f>
        <v>3.1.3. Impostos e Seguros</v>
      </c>
      <c r="B19" s="45"/>
      <c r="C19" s="46"/>
      <c r="D19" s="46"/>
      <c r="E19" s="218">
        <f>F168</f>
        <v>0</v>
      </c>
      <c r="F19" s="130">
        <f t="shared" si="0"/>
        <v>0</v>
      </c>
      <c r="G19" s="6"/>
    </row>
    <row r="20" spans="1:7" s="4" customFormat="1" ht="15.75" customHeight="1">
      <c r="A20" s="64" t="str">
        <f>A170</f>
        <v>3.1.4. Consumos</v>
      </c>
      <c r="B20" s="45"/>
      <c r="C20" s="46"/>
      <c r="D20" s="46"/>
      <c r="E20" s="218">
        <f>F186</f>
        <v>0</v>
      </c>
      <c r="F20" s="130">
        <f t="shared" si="0"/>
        <v>0</v>
      </c>
      <c r="G20" s="6"/>
    </row>
    <row r="21" spans="1:7" s="4" customFormat="1" ht="15.75" customHeight="1">
      <c r="A21" s="64" t="str">
        <f>A188</f>
        <v>3.1.5. Manutenção</v>
      </c>
      <c r="B21" s="45"/>
      <c r="C21" s="46"/>
      <c r="D21" s="46"/>
      <c r="E21" s="218">
        <f>F191</f>
        <v>0</v>
      </c>
      <c r="F21" s="130">
        <f t="shared" si="0"/>
        <v>0</v>
      </c>
      <c r="G21" s="6"/>
    </row>
    <row r="22" spans="1:7" s="4" customFormat="1" ht="15.75" customHeight="1">
      <c r="A22" s="64" t="str">
        <f>A193</f>
        <v>3.1.6. Pneus</v>
      </c>
      <c r="B22" s="45"/>
      <c r="C22" s="46"/>
      <c r="D22" s="46"/>
      <c r="E22" s="218">
        <f>F200</f>
        <v>0</v>
      </c>
      <c r="F22" s="130">
        <f t="shared" si="0"/>
        <v>0</v>
      </c>
      <c r="G22" s="6"/>
    </row>
    <row r="23" spans="1:7" s="11" customFormat="1" ht="15.75" customHeight="1">
      <c r="A23" s="126" t="str">
        <f>A205</f>
        <v>4. Ferramentas e Materiais de Consumo</v>
      </c>
      <c r="B23" s="127"/>
      <c r="C23" s="117"/>
      <c r="D23" s="117"/>
      <c r="E23" s="217">
        <f>+F215</f>
        <v>0</v>
      </c>
      <c r="F23" s="118">
        <f t="shared" si="0"/>
        <v>0</v>
      </c>
      <c r="G23" s="43"/>
    </row>
    <row r="24" spans="1:7" s="11" customFormat="1" ht="15.75" customHeight="1">
      <c r="A24" s="126" t="str">
        <f>A217</f>
        <v>5. Monitoramento da Frota</v>
      </c>
      <c r="B24" s="127"/>
      <c r="C24" s="117"/>
      <c r="D24" s="117"/>
      <c r="E24" s="217">
        <f>+F226</f>
        <v>0</v>
      </c>
      <c r="F24" s="118">
        <f t="shared" si="0"/>
        <v>0</v>
      </c>
      <c r="G24" s="43"/>
    </row>
    <row r="25" spans="1:7" s="11" customFormat="1" ht="15.75" customHeight="1" thickBot="1">
      <c r="A25" s="126" t="str">
        <f>A230</f>
        <v>6. Benefícios e Despesas Indiretas - BDI</v>
      </c>
      <c r="B25" s="127"/>
      <c r="C25" s="117"/>
      <c r="D25" s="117"/>
      <c r="E25" s="219" t="e">
        <f>+F236</f>
        <v>#DIV/0!</v>
      </c>
      <c r="F25" s="118">
        <f t="shared" si="0"/>
        <v>0</v>
      </c>
      <c r="G25" s="43"/>
    </row>
    <row r="26" spans="1:7" s="4" customFormat="1" ht="15.75" customHeight="1" thickBot="1">
      <c r="A26" s="41" t="s">
        <v>228</v>
      </c>
      <c r="B26" s="42"/>
      <c r="C26" s="26"/>
      <c r="D26" s="26"/>
      <c r="E26" s="105" t="e">
        <f>E7+E14+E15+E23+E24+E25</f>
        <v>#DIV/0!</v>
      </c>
      <c r="F26" s="277">
        <f>F7+F14+F15+F23+F24+F25</f>
        <v>0</v>
      </c>
      <c r="G26" s="6"/>
    </row>
    <row r="28" spans="1:7" ht="13.5" thickBot="1"/>
    <row r="29" spans="1:7" s="4" customFormat="1" ht="15" customHeight="1" thickBot="1">
      <c r="A29" s="380" t="s">
        <v>94</v>
      </c>
      <c r="B29" s="381"/>
      <c r="C29" s="381"/>
      <c r="D29" s="381"/>
      <c r="E29" s="382"/>
      <c r="F29" s="10"/>
      <c r="G29" s="6"/>
    </row>
    <row r="30" spans="1:7" s="4" customFormat="1" ht="15" customHeight="1" thickBot="1">
      <c r="A30" s="377" t="s">
        <v>35</v>
      </c>
      <c r="B30" s="378"/>
      <c r="C30" s="378"/>
      <c r="D30" s="379"/>
      <c r="E30" s="47" t="s">
        <v>36</v>
      </c>
      <c r="F30" s="10"/>
      <c r="G30" s="6"/>
    </row>
    <row r="31" spans="1:7" s="4" customFormat="1" ht="15" customHeight="1">
      <c r="A31" s="72" t="str">
        <f>+A43</f>
        <v>1.1. Coletor Turno Dia</v>
      </c>
      <c r="B31" s="73"/>
      <c r="C31" s="73"/>
      <c r="D31" s="74"/>
      <c r="E31" s="75">
        <v>2</v>
      </c>
      <c r="F31" s="10"/>
      <c r="G31" s="6"/>
    </row>
    <row r="32" spans="1:7" s="4" customFormat="1" ht="15" customHeight="1">
      <c r="A32" s="66" t="str">
        <f>+A53</f>
        <v>1.2. Motorista Turno do Dia</v>
      </c>
      <c r="B32" s="65"/>
      <c r="C32" s="65"/>
      <c r="D32" s="76"/>
      <c r="E32" s="69">
        <f>C62</f>
        <v>1</v>
      </c>
      <c r="F32" s="10"/>
      <c r="G32" s="6"/>
    </row>
    <row r="33" spans="1:7" s="4" customFormat="1" ht="15" customHeight="1" thickBot="1">
      <c r="A33" s="70" t="s">
        <v>55</v>
      </c>
      <c r="B33" s="71"/>
      <c r="C33" s="71"/>
      <c r="D33" s="77"/>
      <c r="E33" s="78">
        <f>SUM(E31:E32)</f>
        <v>3</v>
      </c>
      <c r="F33" s="10"/>
      <c r="G33" s="6"/>
    </row>
    <row r="34" spans="1:7" s="4" customFormat="1" ht="15" customHeight="1" thickBot="1">
      <c r="A34" s="119"/>
      <c r="B34" s="120"/>
      <c r="C34" s="58"/>
      <c r="D34" s="58"/>
      <c r="E34" s="121"/>
      <c r="F34" s="10"/>
      <c r="G34" s="6"/>
    </row>
    <row r="35" spans="1:7" s="4" customFormat="1" ht="15" customHeight="1">
      <c r="A35" s="367" t="s">
        <v>52</v>
      </c>
      <c r="B35" s="368"/>
      <c r="C35" s="368"/>
      <c r="D35" s="368"/>
      <c r="E35" s="47" t="s">
        <v>36</v>
      </c>
      <c r="F35" s="9"/>
      <c r="G35" s="6"/>
    </row>
    <row r="36" spans="1:7" s="4" customFormat="1" ht="15" customHeight="1" thickBot="1">
      <c r="A36" s="122" t="str">
        <f>+A129</f>
        <v>3.1. Veículo Coletor Compactador 10 m³</v>
      </c>
      <c r="B36" s="123"/>
      <c r="C36" s="123"/>
      <c r="D36" s="124"/>
      <c r="E36" s="125">
        <f>C144</f>
        <v>1</v>
      </c>
      <c r="F36" s="9"/>
      <c r="G36" s="6"/>
    </row>
    <row r="37" spans="1:7" s="4" customFormat="1" ht="15" customHeight="1">
      <c r="A37" s="58"/>
      <c r="B37" s="58"/>
      <c r="C37" s="58"/>
      <c r="D37" s="53"/>
      <c r="E37" s="216"/>
      <c r="F37" s="9"/>
      <c r="G37" s="6"/>
    </row>
    <row r="38" spans="1:7" s="4" customFormat="1" ht="13.5" thickBot="1">
      <c r="A38" s="58"/>
      <c r="B38" s="58"/>
      <c r="C38" s="58"/>
      <c r="D38" s="53"/>
      <c r="E38" s="67"/>
      <c r="F38" s="9"/>
      <c r="G38" s="6"/>
    </row>
    <row r="39" spans="1:7" s="11" customFormat="1" ht="15.75" customHeight="1" thickBot="1">
      <c r="A39" s="221" t="s">
        <v>189</v>
      </c>
      <c r="B39" s="318">
        <f>15/44</f>
        <v>0.34090909090909088</v>
      </c>
      <c r="C39" s="35"/>
      <c r="D39" s="34"/>
      <c r="E39" s="142"/>
      <c r="G39" s="43"/>
    </row>
    <row r="40" spans="1:7" s="4" customFormat="1" ht="15.75" customHeight="1">
      <c r="A40" s="58"/>
      <c r="B40" s="58"/>
      <c r="C40" s="58"/>
      <c r="D40" s="53"/>
      <c r="E40" s="67"/>
      <c r="F40" s="9"/>
      <c r="G40" s="6"/>
    </row>
    <row r="41" spans="1:7" ht="13.15" customHeight="1">
      <c r="A41" s="11" t="s">
        <v>43</v>
      </c>
    </row>
    <row r="42" spans="1:7" ht="11.25" customHeight="1"/>
    <row r="43" spans="1:7" ht="13.9" customHeight="1" thickBot="1">
      <c r="A43" s="9" t="s">
        <v>95</v>
      </c>
    </row>
    <row r="44" spans="1:7" ht="13.9" customHeight="1" thickBot="1">
      <c r="A44" s="59" t="s">
        <v>60</v>
      </c>
      <c r="B44" s="60" t="s">
        <v>61</v>
      </c>
      <c r="C44" s="60" t="s">
        <v>36</v>
      </c>
      <c r="D44" s="61" t="s">
        <v>224</v>
      </c>
      <c r="E44" s="61" t="s">
        <v>62</v>
      </c>
      <c r="F44" s="62" t="s">
        <v>63</v>
      </c>
    </row>
    <row r="45" spans="1:7" ht="13.15" customHeight="1">
      <c r="A45" s="13" t="s">
        <v>204</v>
      </c>
      <c r="B45" s="14" t="s">
        <v>6</v>
      </c>
      <c r="C45" s="14">
        <v>1</v>
      </c>
      <c r="D45" s="85">
        <v>0</v>
      </c>
      <c r="E45" s="15">
        <f>C45*D45</f>
        <v>0</v>
      </c>
    </row>
    <row r="46" spans="1:7">
      <c r="A46" s="16" t="s">
        <v>0</v>
      </c>
      <c r="B46" s="17" t="s">
        <v>1</v>
      </c>
      <c r="C46" s="17">
        <v>40</v>
      </c>
      <c r="D46" s="81">
        <f>SUM(E45:E45)</f>
        <v>0</v>
      </c>
      <c r="E46" s="18">
        <f>C46*D46/100</f>
        <v>0</v>
      </c>
    </row>
    <row r="47" spans="1:7">
      <c r="A47" s="107" t="s">
        <v>2</v>
      </c>
      <c r="B47" s="108"/>
      <c r="C47" s="108"/>
      <c r="D47" s="109"/>
      <c r="E47" s="110">
        <f>SUM(E45:E46)</f>
        <v>0</v>
      </c>
    </row>
    <row r="48" spans="1:7">
      <c r="A48" s="16" t="s">
        <v>3</v>
      </c>
      <c r="B48" s="17" t="s">
        <v>1</v>
      </c>
      <c r="C48" s="128">
        <f>'2. Encargos Sociais'!C32*100</f>
        <v>70.584180000000003</v>
      </c>
      <c r="D48" s="18">
        <f>E47</f>
        <v>0</v>
      </c>
      <c r="E48" s="18">
        <f>D48*C48/100</f>
        <v>0</v>
      </c>
    </row>
    <row r="49" spans="1:7">
      <c r="A49" s="107" t="s">
        <v>69</v>
      </c>
      <c r="B49" s="108"/>
      <c r="C49" s="108"/>
      <c r="D49" s="109"/>
      <c r="E49" s="110">
        <f>E47+E48</f>
        <v>0</v>
      </c>
    </row>
    <row r="50" spans="1:7" ht="13.5" thickBot="1">
      <c r="A50" s="16" t="s">
        <v>4</v>
      </c>
      <c r="B50" s="17" t="s">
        <v>5</v>
      </c>
      <c r="C50" s="235">
        <v>2</v>
      </c>
      <c r="D50" s="18">
        <f>E49</f>
        <v>0</v>
      </c>
      <c r="E50" s="18">
        <f>C50*D50</f>
        <v>0</v>
      </c>
      <c r="G50" s="6"/>
    </row>
    <row r="51" spans="1:7" ht="13.9" customHeight="1" thickBot="1">
      <c r="D51" s="113" t="s">
        <v>188</v>
      </c>
      <c r="E51" s="49">
        <f>$B$39</f>
        <v>0.34090909090909088</v>
      </c>
      <c r="F51" s="114">
        <f>E50*E51</f>
        <v>0</v>
      </c>
      <c r="G51" s="6"/>
    </row>
    <row r="52" spans="1:7" ht="11.25" customHeight="1"/>
    <row r="53" spans="1:7" ht="13.5" thickBot="1">
      <c r="A53" s="7" t="s">
        <v>281</v>
      </c>
    </row>
    <row r="54" spans="1:7" s="12" customFormat="1" ht="13.15" customHeight="1" thickBot="1">
      <c r="A54" s="59" t="s">
        <v>60</v>
      </c>
      <c r="B54" s="60" t="s">
        <v>61</v>
      </c>
      <c r="C54" s="60" t="s">
        <v>36</v>
      </c>
      <c r="D54" s="61" t="s">
        <v>224</v>
      </c>
      <c r="E54" s="61" t="s">
        <v>62</v>
      </c>
      <c r="F54" s="62" t="s">
        <v>63</v>
      </c>
      <c r="G54" s="10"/>
    </row>
    <row r="55" spans="1:7">
      <c r="A55" s="248" t="s">
        <v>270</v>
      </c>
      <c r="B55" s="14" t="s">
        <v>6</v>
      </c>
      <c r="C55" s="14">
        <v>1</v>
      </c>
      <c r="D55" s="85">
        <v>0</v>
      </c>
      <c r="E55" s="15">
        <f>C55*D55</f>
        <v>0</v>
      </c>
    </row>
    <row r="56" spans="1:7">
      <c r="A56" s="248" t="s">
        <v>271</v>
      </c>
      <c r="B56" s="14" t="s">
        <v>6</v>
      </c>
      <c r="C56" s="14">
        <v>1</v>
      </c>
      <c r="D56" s="85">
        <v>0</v>
      </c>
      <c r="E56" s="15"/>
    </row>
    <row r="57" spans="1:7">
      <c r="A57" s="16" t="s">
        <v>205</v>
      </c>
      <c r="B57" s="17"/>
      <c r="C57" s="111">
        <v>1</v>
      </c>
      <c r="D57" s="18"/>
      <c r="E57" s="18"/>
    </row>
    <row r="58" spans="1:7">
      <c r="A58" s="16" t="s">
        <v>0</v>
      </c>
      <c r="B58" s="17" t="s">
        <v>1</v>
      </c>
      <c r="C58" s="235">
        <v>40</v>
      </c>
      <c r="D58" s="81" t="e">
        <f>IF(C57=2,SUM(E55:E56),IF(C57=1,(SUM(E55:E56))*D56/D55,0))</f>
        <v>#DIV/0!</v>
      </c>
      <c r="E58" s="18" t="e">
        <f>C58*D58/100</f>
        <v>#DIV/0!</v>
      </c>
    </row>
    <row r="59" spans="1:7" s="11" customFormat="1">
      <c r="A59" s="94" t="s">
        <v>2</v>
      </c>
      <c r="B59" s="108"/>
      <c r="C59" s="108"/>
      <c r="D59" s="109"/>
      <c r="E59" s="96" t="e">
        <f>SUM(E55:E58)</f>
        <v>#DIV/0!</v>
      </c>
      <c r="F59" s="43"/>
      <c r="G59" s="43"/>
    </row>
    <row r="60" spans="1:7">
      <c r="A60" s="16" t="s">
        <v>3</v>
      </c>
      <c r="B60" s="17" t="s">
        <v>1</v>
      </c>
      <c r="C60" s="128">
        <f>'2. Encargos Sociais'!C32*100</f>
        <v>70.584180000000003</v>
      </c>
      <c r="D60" s="18" t="e">
        <f>E59</f>
        <v>#DIV/0!</v>
      </c>
      <c r="E60" s="18" t="e">
        <f>D60*C60/100</f>
        <v>#DIV/0!</v>
      </c>
    </row>
    <row r="61" spans="1:7" s="11" customFormat="1">
      <c r="A61" s="94" t="s">
        <v>237</v>
      </c>
      <c r="B61" s="227"/>
      <c r="C61" s="227"/>
      <c r="D61" s="228"/>
      <c r="E61" s="96" t="e">
        <f>E59+E60</f>
        <v>#DIV/0!</v>
      </c>
      <c r="F61" s="43"/>
      <c r="G61" s="43"/>
    </row>
    <row r="62" spans="1:7" ht="13.5" thickBot="1">
      <c r="A62" s="16" t="s">
        <v>4</v>
      </c>
      <c r="B62" s="17" t="s">
        <v>5</v>
      </c>
      <c r="C62" s="235">
        <v>1</v>
      </c>
      <c r="D62" s="18" t="e">
        <f>E61</f>
        <v>#DIV/0!</v>
      </c>
      <c r="E62" s="18" t="e">
        <f>C62*D62</f>
        <v>#DIV/0!</v>
      </c>
    </row>
    <row r="63" spans="1:7" ht="13.5" thickBot="1">
      <c r="D63" s="113" t="s">
        <v>188</v>
      </c>
      <c r="E63" s="49">
        <f>$B$39</f>
        <v>0.34090909090909088</v>
      </c>
      <c r="F63" s="114" t="e">
        <f>E62*E63</f>
        <v>#DIV/0!</v>
      </c>
    </row>
    <row r="64" spans="1:7" ht="11.25" customHeight="1"/>
    <row r="65" spans="1:7" ht="11.25" customHeight="1">
      <c r="G65" s="9"/>
    </row>
    <row r="66" spans="1:7" ht="13.5" thickBot="1">
      <c r="A66" s="7" t="s">
        <v>282</v>
      </c>
      <c r="B66" s="88"/>
      <c r="D66" s="9"/>
      <c r="E66" s="9"/>
      <c r="G66" s="9"/>
    </row>
    <row r="67" spans="1:7" ht="13.5" thickBot="1">
      <c r="A67" s="59" t="s">
        <v>60</v>
      </c>
      <c r="B67" s="60" t="s">
        <v>61</v>
      </c>
      <c r="C67" s="60" t="s">
        <v>36</v>
      </c>
      <c r="D67" s="61" t="s">
        <v>224</v>
      </c>
      <c r="E67" s="61" t="s">
        <v>62</v>
      </c>
      <c r="F67" s="62" t="s">
        <v>63</v>
      </c>
      <c r="G67" s="9"/>
    </row>
    <row r="68" spans="1:7">
      <c r="A68" s="16" t="s">
        <v>88</v>
      </c>
      <c r="B68" s="17" t="s">
        <v>31</v>
      </c>
      <c r="C68" s="89">
        <v>1</v>
      </c>
      <c r="D68" s="87">
        <v>0</v>
      </c>
      <c r="E68" s="18"/>
      <c r="G68" s="9"/>
    </row>
    <row r="69" spans="1:7">
      <c r="A69" s="16" t="s">
        <v>89</v>
      </c>
      <c r="B69" s="17" t="s">
        <v>90</v>
      </c>
      <c r="C69" s="51">
        <v>14</v>
      </c>
      <c r="D69" s="18"/>
      <c r="E69" s="18"/>
      <c r="G69" s="9"/>
    </row>
    <row r="70" spans="1:7">
      <c r="A70" s="16" t="s">
        <v>70</v>
      </c>
      <c r="B70" s="17" t="s">
        <v>7</v>
      </c>
      <c r="C70" s="37">
        <f>$C$69*2*(C50)</f>
        <v>56</v>
      </c>
      <c r="D70" s="15">
        <f>IFERROR((($C$69*2*$D$68)-(E45*0.06*C69/26))/($C$69*2),"-")</f>
        <v>0</v>
      </c>
      <c r="E70" s="18">
        <f>IFERROR(C70*D70,"-")</f>
        <v>0</v>
      </c>
      <c r="G70" s="9"/>
    </row>
    <row r="71" spans="1:7" ht="13.5" thickBot="1">
      <c r="A71" s="13" t="s">
        <v>40</v>
      </c>
      <c r="B71" s="14" t="s">
        <v>7</v>
      </c>
      <c r="C71" s="37">
        <f>$C$69*2*(C62)</f>
        <v>28</v>
      </c>
      <c r="D71" s="15">
        <f>IFERROR((($C$69*2*$D$68)-(E55*0.06*C69/26))/($C$69*2),"-")</f>
        <v>0</v>
      </c>
      <c r="E71" s="15">
        <f>IFERROR(C71*D71,"-")</f>
        <v>0</v>
      </c>
      <c r="G71" s="9"/>
    </row>
    <row r="72" spans="1:7" ht="13.5" thickBot="1">
      <c r="F72" s="22">
        <f>SUM(E70:E71)</f>
        <v>0</v>
      </c>
      <c r="G72" s="9"/>
    </row>
    <row r="73" spans="1:7" ht="11.25" customHeight="1">
      <c r="G73" s="9"/>
    </row>
    <row r="74" spans="1:7" ht="13.5" thickBot="1">
      <c r="A74" s="7" t="s">
        <v>283</v>
      </c>
      <c r="F74" s="23"/>
      <c r="G74" s="9"/>
    </row>
    <row r="75" spans="1:7" ht="13.5" thickBot="1">
      <c r="A75" s="59" t="s">
        <v>60</v>
      </c>
      <c r="B75" s="60" t="s">
        <v>61</v>
      </c>
      <c r="C75" s="60" t="s">
        <v>36</v>
      </c>
      <c r="D75" s="61" t="s">
        <v>224</v>
      </c>
      <c r="E75" s="61" t="s">
        <v>62</v>
      </c>
      <c r="F75" s="62" t="s">
        <v>63</v>
      </c>
      <c r="G75" s="9"/>
    </row>
    <row r="76" spans="1:7">
      <c r="A76" s="16" t="str">
        <f>+A70</f>
        <v>Coletor</v>
      </c>
      <c r="B76" s="17" t="s">
        <v>8</v>
      </c>
      <c r="C76" s="93">
        <f>C69*(E31)</f>
        <v>28</v>
      </c>
      <c r="D76" s="90">
        <v>0</v>
      </c>
      <c r="E76" s="49">
        <f>C76*D76</f>
        <v>0</v>
      </c>
      <c r="F76" s="23"/>
      <c r="G76" s="9"/>
    </row>
    <row r="77" spans="1:7" ht="13.5" thickBot="1">
      <c r="A77" s="16" t="str">
        <f>+A71</f>
        <v>Motorista</v>
      </c>
      <c r="B77" s="17" t="s">
        <v>8</v>
      </c>
      <c r="C77" s="93">
        <f>C69*(E32)</f>
        <v>14</v>
      </c>
      <c r="D77" s="90">
        <v>0</v>
      </c>
      <c r="E77" s="49">
        <f>C77*D77</f>
        <v>0</v>
      </c>
      <c r="F77" s="23"/>
      <c r="G77" s="9"/>
    </row>
    <row r="78" spans="1:7" ht="13.5" thickBot="1">
      <c r="F78" s="22">
        <f>SUM(E76:E77)</f>
        <v>0</v>
      </c>
      <c r="G78" s="9"/>
    </row>
    <row r="79" spans="1:7">
      <c r="G79" s="9"/>
    </row>
    <row r="80" spans="1:7" ht="13.5" thickBot="1">
      <c r="A80" s="7" t="s">
        <v>284</v>
      </c>
      <c r="F80" s="23"/>
      <c r="G80" s="9"/>
    </row>
    <row r="81" spans="1:7" ht="13.5" thickBot="1">
      <c r="A81" s="59" t="s">
        <v>60</v>
      </c>
      <c r="B81" s="60" t="s">
        <v>61</v>
      </c>
      <c r="C81" s="60" t="s">
        <v>36</v>
      </c>
      <c r="D81" s="61" t="s">
        <v>224</v>
      </c>
      <c r="E81" s="61" t="s">
        <v>62</v>
      </c>
      <c r="F81" s="62" t="s">
        <v>63</v>
      </c>
      <c r="G81" s="9"/>
    </row>
    <row r="82" spans="1:7">
      <c r="A82" s="16" t="str">
        <f>+A76</f>
        <v>Coletor</v>
      </c>
      <c r="B82" s="17" t="s">
        <v>8</v>
      </c>
      <c r="C82" s="93">
        <f>E31</f>
        <v>2</v>
      </c>
      <c r="D82" s="90">
        <v>0</v>
      </c>
      <c r="E82" s="49">
        <f>C82*D82</f>
        <v>0</v>
      </c>
      <c r="F82" s="23"/>
      <c r="G82" s="9"/>
    </row>
    <row r="83" spans="1:7" ht="13.5" thickBot="1">
      <c r="A83" s="16" t="str">
        <f>+A77</f>
        <v>Motorista</v>
      </c>
      <c r="B83" s="17" t="s">
        <v>8</v>
      </c>
      <c r="C83" s="93">
        <f>E32</f>
        <v>1</v>
      </c>
      <c r="D83" s="90">
        <v>0</v>
      </c>
      <c r="E83" s="49">
        <f>C83*D83</f>
        <v>0</v>
      </c>
      <c r="F83" s="23"/>
      <c r="G83" s="9"/>
    </row>
    <row r="84" spans="1:7" ht="13.5" thickBot="1">
      <c r="D84" s="113" t="s">
        <v>188</v>
      </c>
      <c r="E84" s="49">
        <f>$B$39</f>
        <v>0.34090909090909088</v>
      </c>
      <c r="F84" s="22">
        <f>SUM(E82:E83)*E84</f>
        <v>0</v>
      </c>
      <c r="G84" s="9"/>
    </row>
    <row r="85" spans="1:7">
      <c r="D85" s="113"/>
      <c r="E85" s="58"/>
      <c r="F85" s="315"/>
      <c r="G85" s="9"/>
    </row>
    <row r="86" spans="1:7" ht="13.5" thickBot="1">
      <c r="A86" s="7" t="s">
        <v>313</v>
      </c>
      <c r="F86" s="23"/>
      <c r="G86" s="9"/>
    </row>
    <row r="87" spans="1:7" ht="13.5" thickBot="1">
      <c r="A87" s="59" t="s">
        <v>60</v>
      </c>
      <c r="B87" s="60" t="s">
        <v>61</v>
      </c>
      <c r="C87" s="60" t="s">
        <v>36</v>
      </c>
      <c r="D87" s="61" t="s">
        <v>224</v>
      </c>
      <c r="E87" s="61" t="s">
        <v>62</v>
      </c>
      <c r="F87" s="62" t="s">
        <v>63</v>
      </c>
      <c r="G87" s="9"/>
    </row>
    <row r="88" spans="1:7" ht="13.5" thickBot="1">
      <c r="A88" s="16" t="str">
        <f>+A82</f>
        <v>Coletor</v>
      </c>
      <c r="B88" s="17" t="s">
        <v>8</v>
      </c>
      <c r="C88" s="93">
        <f>E31</f>
        <v>2</v>
      </c>
      <c r="D88" s="90">
        <v>0</v>
      </c>
      <c r="E88" s="49">
        <f>C88*D88</f>
        <v>0</v>
      </c>
      <c r="F88" s="23"/>
      <c r="G88" s="9"/>
    </row>
    <row r="89" spans="1:7" ht="13.5" thickBot="1">
      <c r="D89" s="113" t="s">
        <v>188</v>
      </c>
      <c r="E89" s="49">
        <f>$B$39</f>
        <v>0.34090909090909088</v>
      </c>
      <c r="F89" s="22">
        <f>SUM(E88:E88)*E89</f>
        <v>0</v>
      </c>
      <c r="G89" s="9"/>
    </row>
    <row r="90" spans="1:7" ht="13.5" thickBot="1">
      <c r="G90" s="9"/>
    </row>
    <row r="91" spans="1:7" ht="13.5" thickBot="1">
      <c r="A91" s="24" t="s">
        <v>91</v>
      </c>
      <c r="B91" s="25"/>
      <c r="C91" s="25"/>
      <c r="D91" s="26"/>
      <c r="E91" s="27"/>
      <c r="F91" s="316" t="e">
        <f>F84+F78+F72+F63+F51+F89</f>
        <v>#DIV/0!</v>
      </c>
      <c r="G91" s="9"/>
    </row>
    <row r="93" spans="1:7">
      <c r="A93" s="11" t="s">
        <v>41</v>
      </c>
      <c r="G93" s="9"/>
    </row>
    <row r="94" spans="1:7" ht="11.25" customHeight="1">
      <c r="G94" s="9"/>
    </row>
    <row r="95" spans="1:7" ht="13.9" customHeight="1">
      <c r="A95" s="9" t="s">
        <v>190</v>
      </c>
      <c r="G95" s="9"/>
    </row>
    <row r="96" spans="1:7" ht="11.25" customHeight="1" thickBot="1">
      <c r="G96" s="9"/>
    </row>
    <row r="97" spans="1:7" ht="27.75" customHeight="1" thickBot="1">
      <c r="A97" s="59" t="s">
        <v>60</v>
      </c>
      <c r="B97" s="60" t="s">
        <v>61</v>
      </c>
      <c r="C97" s="229" t="s">
        <v>238</v>
      </c>
      <c r="D97" s="61" t="s">
        <v>224</v>
      </c>
      <c r="E97" s="61" t="s">
        <v>62</v>
      </c>
      <c r="F97" s="62" t="s">
        <v>63</v>
      </c>
      <c r="G97" s="9"/>
    </row>
    <row r="98" spans="1:7">
      <c r="A98" s="13" t="s">
        <v>64</v>
      </c>
      <c r="B98" s="14" t="s">
        <v>8</v>
      </c>
      <c r="C98" s="278">
        <v>6</v>
      </c>
      <c r="D98" s="85">
        <v>0</v>
      </c>
      <c r="E98" s="15">
        <f>IFERROR(D98/C98,0)</f>
        <v>0</v>
      </c>
      <c r="G98" s="9"/>
    </row>
    <row r="99" spans="1:7" ht="13.15" customHeight="1">
      <c r="A99" s="16" t="s">
        <v>27</v>
      </c>
      <c r="B99" s="17" t="s">
        <v>8</v>
      </c>
      <c r="C99" s="278">
        <v>4</v>
      </c>
      <c r="D99" s="85">
        <v>0</v>
      </c>
      <c r="E99" s="15">
        <f t="shared" ref="E99:E107" si="1">IFERROR(D99/C99,0)</f>
        <v>0</v>
      </c>
      <c r="G99" s="9"/>
    </row>
    <row r="100" spans="1:7">
      <c r="A100" s="16" t="s">
        <v>28</v>
      </c>
      <c r="B100" s="17" t="s">
        <v>8</v>
      </c>
      <c r="C100" s="278">
        <v>4</v>
      </c>
      <c r="D100" s="85">
        <v>0</v>
      </c>
      <c r="E100" s="15">
        <f t="shared" si="1"/>
        <v>0</v>
      </c>
      <c r="G100" s="9"/>
    </row>
    <row r="101" spans="1:7" ht="13.15" customHeight="1">
      <c r="A101" s="16" t="s">
        <v>29</v>
      </c>
      <c r="B101" s="17" t="s">
        <v>8</v>
      </c>
      <c r="C101" s="278">
        <v>4</v>
      </c>
      <c r="D101" s="85">
        <v>0</v>
      </c>
      <c r="E101" s="15">
        <f t="shared" si="1"/>
        <v>0</v>
      </c>
      <c r="G101" s="9"/>
    </row>
    <row r="102" spans="1:7" ht="13.9" customHeight="1">
      <c r="A102" s="16" t="s">
        <v>66</v>
      </c>
      <c r="B102" s="17" t="s">
        <v>44</v>
      </c>
      <c r="C102" s="278">
        <v>4</v>
      </c>
      <c r="D102" s="85">
        <v>0</v>
      </c>
      <c r="E102" s="15">
        <f t="shared" si="1"/>
        <v>0</v>
      </c>
      <c r="G102" s="9"/>
    </row>
    <row r="103" spans="1:7" ht="13.15" customHeight="1">
      <c r="A103" s="16" t="s">
        <v>92</v>
      </c>
      <c r="B103" s="17" t="s">
        <v>44</v>
      </c>
      <c r="C103" s="278">
        <v>4</v>
      </c>
      <c r="D103" s="85">
        <v>0</v>
      </c>
      <c r="E103" s="15">
        <f t="shared" si="1"/>
        <v>0</v>
      </c>
    </row>
    <row r="104" spans="1:7">
      <c r="A104" s="16" t="s">
        <v>65</v>
      </c>
      <c r="B104" s="17" t="s">
        <v>8</v>
      </c>
      <c r="C104" s="278">
        <v>12</v>
      </c>
      <c r="D104" s="85">
        <v>0</v>
      </c>
      <c r="E104" s="15">
        <f t="shared" si="1"/>
        <v>0</v>
      </c>
    </row>
    <row r="105" spans="1:7" s="1" customFormat="1">
      <c r="A105" s="2" t="s">
        <v>9</v>
      </c>
      <c r="B105" s="3" t="s">
        <v>8</v>
      </c>
      <c r="C105" s="278">
        <v>6</v>
      </c>
      <c r="D105" s="85">
        <v>0</v>
      </c>
      <c r="E105" s="15">
        <f t="shared" si="1"/>
        <v>0</v>
      </c>
      <c r="F105" s="38"/>
      <c r="G105" s="38"/>
    </row>
    <row r="106" spans="1:7">
      <c r="A106" s="16" t="s">
        <v>30</v>
      </c>
      <c r="B106" s="17" t="s">
        <v>44</v>
      </c>
      <c r="C106" s="278">
        <v>1</v>
      </c>
      <c r="D106" s="85">
        <v>0</v>
      </c>
      <c r="E106" s="15">
        <f t="shared" si="1"/>
        <v>0</v>
      </c>
    </row>
    <row r="107" spans="1:7" ht="13.15" customHeight="1">
      <c r="A107" s="16" t="s">
        <v>59</v>
      </c>
      <c r="B107" s="17" t="s">
        <v>45</v>
      </c>
      <c r="C107" s="278">
        <v>2</v>
      </c>
      <c r="D107" s="85">
        <v>0</v>
      </c>
      <c r="E107" s="15">
        <f t="shared" si="1"/>
        <v>0</v>
      </c>
    </row>
    <row r="108" spans="1:7">
      <c r="A108" s="16" t="s">
        <v>191</v>
      </c>
      <c r="B108" s="17" t="s">
        <v>117</v>
      </c>
      <c r="C108" s="111">
        <v>1</v>
      </c>
      <c r="D108" s="85">
        <v>0</v>
      </c>
      <c r="E108" s="18">
        <f t="shared" ref="E108:E109" si="2">C108*D108</f>
        <v>0</v>
      </c>
    </row>
    <row r="109" spans="1:7" ht="13.5" thickBot="1">
      <c r="A109" s="16" t="s">
        <v>4</v>
      </c>
      <c r="B109" s="17" t="s">
        <v>5</v>
      </c>
      <c r="C109" s="68">
        <f>C50</f>
        <v>2</v>
      </c>
      <c r="D109" s="18">
        <f>+SUM(E98:E108)</f>
        <v>0</v>
      </c>
      <c r="E109" s="18">
        <f t="shared" si="2"/>
        <v>0</v>
      </c>
    </row>
    <row r="110" spans="1:7" ht="13.5" thickBot="1">
      <c r="D110" s="113" t="s">
        <v>188</v>
      </c>
      <c r="E110" s="49">
        <f>$B$39</f>
        <v>0.34090909090909088</v>
      </c>
      <c r="F110" s="114">
        <f>E109*E110</f>
        <v>0</v>
      </c>
    </row>
    <row r="111" spans="1:7" ht="11.25" customHeight="1"/>
    <row r="112" spans="1:7" ht="13.9" customHeight="1">
      <c r="A112" s="9" t="s">
        <v>192</v>
      </c>
    </row>
    <row r="113" spans="1:7" ht="11.25" customHeight="1" thickBot="1"/>
    <row r="114" spans="1:7" ht="24.75" thickBot="1">
      <c r="A114" s="59" t="s">
        <v>60</v>
      </c>
      <c r="B114" s="60" t="s">
        <v>61</v>
      </c>
      <c r="C114" s="229" t="s">
        <v>238</v>
      </c>
      <c r="D114" s="61" t="s">
        <v>224</v>
      </c>
      <c r="E114" s="61" t="s">
        <v>62</v>
      </c>
      <c r="F114" s="62" t="s">
        <v>63</v>
      </c>
    </row>
    <row r="115" spans="1:7">
      <c r="A115" s="13" t="s">
        <v>64</v>
      </c>
      <c r="B115" s="14" t="s">
        <v>8</v>
      </c>
      <c r="C115" s="278">
        <v>12</v>
      </c>
      <c r="D115" s="15">
        <f>+D98</f>
        <v>0</v>
      </c>
      <c r="E115" s="15">
        <f>IFERROR(D115/C115,0)</f>
        <v>0</v>
      </c>
    </row>
    <row r="116" spans="1:7">
      <c r="A116" s="16" t="s">
        <v>27</v>
      </c>
      <c r="B116" s="17" t="s">
        <v>8</v>
      </c>
      <c r="C116" s="278">
        <v>12</v>
      </c>
      <c r="D116" s="18">
        <f>+D99</f>
        <v>0</v>
      </c>
      <c r="E116" s="15">
        <f t="shared" ref="E116:E120" si="3">IFERROR(D116/C116,0)</f>
        <v>0</v>
      </c>
    </row>
    <row r="117" spans="1:7">
      <c r="A117" s="16" t="s">
        <v>28</v>
      </c>
      <c r="B117" s="17" t="s">
        <v>8</v>
      </c>
      <c r="C117" s="278">
        <v>12</v>
      </c>
      <c r="D117" s="18">
        <f>+D100</f>
        <v>0</v>
      </c>
      <c r="E117" s="15">
        <f t="shared" si="3"/>
        <v>0</v>
      </c>
    </row>
    <row r="118" spans="1:7">
      <c r="A118" s="16" t="s">
        <v>66</v>
      </c>
      <c r="B118" s="17" t="s">
        <v>44</v>
      </c>
      <c r="C118" s="278">
        <v>12</v>
      </c>
      <c r="D118" s="18">
        <f>+D102</f>
        <v>0</v>
      </c>
      <c r="E118" s="15">
        <f t="shared" si="3"/>
        <v>0</v>
      </c>
    </row>
    <row r="119" spans="1:7">
      <c r="A119" s="16" t="s">
        <v>65</v>
      </c>
      <c r="B119" s="17" t="s">
        <v>8</v>
      </c>
      <c r="C119" s="278">
        <v>12</v>
      </c>
      <c r="D119" s="18">
        <f>+D104</f>
        <v>0</v>
      </c>
      <c r="E119" s="15">
        <f t="shared" si="3"/>
        <v>0</v>
      </c>
      <c r="G119" s="9"/>
    </row>
    <row r="120" spans="1:7">
      <c r="A120" s="16" t="s">
        <v>59</v>
      </c>
      <c r="B120" s="17" t="s">
        <v>45</v>
      </c>
      <c r="C120" s="278">
        <v>12</v>
      </c>
      <c r="D120" s="18">
        <f>+D107</f>
        <v>0</v>
      </c>
      <c r="E120" s="15">
        <f t="shared" si="3"/>
        <v>0</v>
      </c>
      <c r="G120" s="9"/>
    </row>
    <row r="121" spans="1:7">
      <c r="A121" s="16" t="s">
        <v>191</v>
      </c>
      <c r="B121" s="17" t="s">
        <v>117</v>
      </c>
      <c r="C121" s="111">
        <v>1</v>
      </c>
      <c r="D121" s="18">
        <f>+D108</f>
        <v>0</v>
      </c>
      <c r="E121" s="18">
        <f t="shared" ref="E121:E122" si="4">C121*D121</f>
        <v>0</v>
      </c>
      <c r="G121" s="9"/>
    </row>
    <row r="122" spans="1:7" ht="13.5" thickBot="1">
      <c r="A122" s="16" t="s">
        <v>4</v>
      </c>
      <c r="B122" s="17" t="s">
        <v>5</v>
      </c>
      <c r="C122" s="68">
        <f>C62</f>
        <v>1</v>
      </c>
      <c r="D122" s="18">
        <f>+SUM(E115:E121)</f>
        <v>0</v>
      </c>
      <c r="E122" s="18">
        <f t="shared" si="4"/>
        <v>0</v>
      </c>
      <c r="G122" s="9"/>
    </row>
    <row r="123" spans="1:7" ht="13.5" thickBot="1">
      <c r="D123" s="113" t="s">
        <v>188</v>
      </c>
      <c r="E123" s="49">
        <f>$B$39</f>
        <v>0.34090909090909088</v>
      </c>
      <c r="F123" s="114">
        <f>E122*E123</f>
        <v>0</v>
      </c>
      <c r="G123" s="9"/>
    </row>
    <row r="124" spans="1:7" ht="11.25" customHeight="1" thickBot="1">
      <c r="G124" s="9"/>
    </row>
    <row r="125" spans="1:7" ht="13.5" thickBot="1">
      <c r="A125" s="24" t="s">
        <v>193</v>
      </c>
      <c r="B125" s="28"/>
      <c r="C125" s="28"/>
      <c r="D125" s="29"/>
      <c r="E125" s="30"/>
      <c r="F125" s="21">
        <f>+F110+F123</f>
        <v>0</v>
      </c>
      <c r="G125" s="9"/>
    </row>
    <row r="126" spans="1:7" ht="11.25" customHeight="1">
      <c r="G126" s="9"/>
    </row>
    <row r="127" spans="1:7">
      <c r="A127" s="11" t="s">
        <v>50</v>
      </c>
      <c r="G127" s="9"/>
    </row>
    <row r="128" spans="1:7" ht="11.25" customHeight="1">
      <c r="B128" s="98"/>
      <c r="G128" s="9"/>
    </row>
    <row r="129" spans="1:10">
      <c r="A129" s="7" t="s">
        <v>309</v>
      </c>
      <c r="G129" s="9"/>
    </row>
    <row r="130" spans="1:10" ht="11.25" customHeight="1">
      <c r="G130" s="9"/>
    </row>
    <row r="131" spans="1:10" ht="13.5" thickBot="1">
      <c r="A131" s="98" t="s">
        <v>42</v>
      </c>
      <c r="G131" s="9"/>
    </row>
    <row r="132" spans="1:10" ht="13.5" thickBot="1">
      <c r="A132" s="59" t="s">
        <v>60</v>
      </c>
      <c r="B132" s="60" t="s">
        <v>61</v>
      </c>
      <c r="C132" s="60" t="s">
        <v>36</v>
      </c>
      <c r="D132" s="61" t="s">
        <v>224</v>
      </c>
      <c r="E132" s="61" t="s">
        <v>62</v>
      </c>
      <c r="F132" s="62" t="s">
        <v>63</v>
      </c>
      <c r="G132" s="9"/>
    </row>
    <row r="133" spans="1:10">
      <c r="A133" s="13" t="s">
        <v>101</v>
      </c>
      <c r="B133" s="14" t="s">
        <v>8</v>
      </c>
      <c r="C133" s="234">
        <v>1</v>
      </c>
      <c r="D133" s="97">
        <v>0</v>
      </c>
      <c r="E133" s="15">
        <f>C133*D133</f>
        <v>0</v>
      </c>
      <c r="G133" s="9"/>
    </row>
    <row r="134" spans="1:10">
      <c r="A134" s="16" t="s">
        <v>96</v>
      </c>
      <c r="B134" s="17" t="s">
        <v>97</v>
      </c>
      <c r="C134" s="235">
        <v>10</v>
      </c>
      <c r="D134" s="81"/>
      <c r="E134" s="18"/>
      <c r="G134" s="9"/>
    </row>
    <row r="135" spans="1:10">
      <c r="A135" s="16" t="s">
        <v>199</v>
      </c>
      <c r="B135" s="17" t="s">
        <v>97</v>
      </c>
      <c r="C135" s="84">
        <v>0</v>
      </c>
      <c r="D135" s="18"/>
      <c r="E135" s="18"/>
      <c r="F135" s="20"/>
      <c r="I135" s="83"/>
      <c r="J135" s="83"/>
    </row>
    <row r="136" spans="1:10">
      <c r="A136" s="16" t="s">
        <v>100</v>
      </c>
      <c r="B136" s="17" t="s">
        <v>1</v>
      </c>
      <c r="C136" s="128">
        <f>IFERROR(VLOOKUP(C134,'5. Depreciação'!A3:B17,2,FALSE),0)</f>
        <v>65.180000000000007</v>
      </c>
      <c r="D136" s="18">
        <f>E133</f>
        <v>0</v>
      </c>
      <c r="E136" s="18">
        <f>C136*D136/100</f>
        <v>0</v>
      </c>
    </row>
    <row r="137" spans="1:10" ht="13.5" thickBot="1">
      <c r="A137" s="237" t="s">
        <v>46</v>
      </c>
      <c r="B137" s="238" t="s">
        <v>6</v>
      </c>
      <c r="C137" s="238">
        <f>C134*12</f>
        <v>120</v>
      </c>
      <c r="D137" s="239">
        <f>IF(C135&lt;=C134,E136,0)</f>
        <v>0</v>
      </c>
      <c r="E137" s="239">
        <f>IFERROR(D137/C137,0)</f>
        <v>0</v>
      </c>
    </row>
    <row r="138" spans="1:10" ht="13.5" thickTop="1">
      <c r="A138" s="248" t="s">
        <v>310</v>
      </c>
      <c r="B138" s="14" t="s">
        <v>8</v>
      </c>
      <c r="C138" s="14">
        <f>C133</f>
        <v>1</v>
      </c>
      <c r="D138" s="97" t="e">
        <f>#REF!</f>
        <v>#REF!</v>
      </c>
      <c r="E138" s="15" t="e">
        <f>C138*D138</f>
        <v>#REF!</v>
      </c>
      <c r="G138" s="9"/>
    </row>
    <row r="139" spans="1:10">
      <c r="A139" s="16" t="s">
        <v>98</v>
      </c>
      <c r="B139" s="17" t="s">
        <v>97</v>
      </c>
      <c r="C139" s="235">
        <v>10</v>
      </c>
      <c r="D139" s="18"/>
      <c r="E139" s="18"/>
    </row>
    <row r="140" spans="1:10">
      <c r="A140" s="16" t="s">
        <v>200</v>
      </c>
      <c r="B140" s="17" t="s">
        <v>97</v>
      </c>
      <c r="C140" s="84">
        <v>0</v>
      </c>
      <c r="D140" s="18"/>
      <c r="E140" s="18"/>
      <c r="F140" s="20"/>
      <c r="I140" s="83"/>
      <c r="J140" s="83"/>
    </row>
    <row r="141" spans="1:10">
      <c r="A141" s="16" t="s">
        <v>99</v>
      </c>
      <c r="B141" s="17" t="s">
        <v>1</v>
      </c>
      <c r="C141" s="129">
        <f>IFERROR(VLOOKUP(C139,'5. Depreciação'!A3:B17,2,FALSE),0)</f>
        <v>65.180000000000007</v>
      </c>
      <c r="D141" s="18" t="e">
        <f>E138</f>
        <v>#REF!</v>
      </c>
      <c r="E141" s="18" t="e">
        <f>C141*D141/100</f>
        <v>#REF!</v>
      </c>
    </row>
    <row r="142" spans="1:10">
      <c r="A142" s="94" t="s">
        <v>102</v>
      </c>
      <c r="B142" s="95" t="s">
        <v>6</v>
      </c>
      <c r="C142" s="95">
        <v>120</v>
      </c>
      <c r="D142" s="96" t="e">
        <f>IF(C140&lt;=C139,E141,0)</f>
        <v>#REF!</v>
      </c>
      <c r="E142" s="96">
        <f>IFERROR(D142/C142,0)</f>
        <v>0</v>
      </c>
    </row>
    <row r="143" spans="1:10">
      <c r="A143" s="107" t="s">
        <v>241</v>
      </c>
      <c r="B143" s="108"/>
      <c r="C143" s="108"/>
      <c r="D143" s="109"/>
      <c r="E143" s="110">
        <f>E137+E142</f>
        <v>0</v>
      </c>
    </row>
    <row r="144" spans="1:10" ht="13.5" thickBot="1">
      <c r="A144" s="94" t="s">
        <v>242</v>
      </c>
      <c r="B144" s="95" t="s">
        <v>8</v>
      </c>
      <c r="C144" s="235">
        <v>1</v>
      </c>
      <c r="D144" s="96">
        <f>E143</f>
        <v>0</v>
      </c>
      <c r="E144" s="110">
        <f>C144*D144</f>
        <v>0</v>
      </c>
    </row>
    <row r="145" spans="1:10" ht="13.5" thickBot="1">
      <c r="A145" s="233"/>
      <c r="B145" s="233"/>
      <c r="C145" s="233"/>
      <c r="D145" s="113" t="s">
        <v>188</v>
      </c>
      <c r="E145" s="49">
        <f>$B$39</f>
        <v>0.34090909090909088</v>
      </c>
      <c r="F145" s="21">
        <f>E144*E145</f>
        <v>0</v>
      </c>
    </row>
    <row r="146" spans="1:10" ht="11.25" customHeight="1"/>
    <row r="147" spans="1:10" ht="13.5" thickBot="1">
      <c r="A147" s="98" t="s">
        <v>107</v>
      </c>
    </row>
    <row r="148" spans="1:10" ht="13.5" thickBot="1">
      <c r="A148" s="100" t="s">
        <v>60</v>
      </c>
      <c r="B148" s="101" t="s">
        <v>61</v>
      </c>
      <c r="C148" s="101" t="s">
        <v>36</v>
      </c>
      <c r="D148" s="61" t="s">
        <v>224</v>
      </c>
      <c r="E148" s="102" t="s">
        <v>62</v>
      </c>
      <c r="F148" s="62" t="s">
        <v>63</v>
      </c>
      <c r="I148" s="83"/>
      <c r="J148" s="83"/>
    </row>
    <row r="149" spans="1:10">
      <c r="A149" s="16" t="s">
        <v>105</v>
      </c>
      <c r="B149" s="17" t="s">
        <v>8</v>
      </c>
      <c r="C149" s="234">
        <v>1</v>
      </c>
      <c r="D149" s="18">
        <f>D133</f>
        <v>0</v>
      </c>
      <c r="E149" s="18">
        <f>C149*D149</f>
        <v>0</v>
      </c>
      <c r="F149" s="20"/>
      <c r="I149" s="83"/>
      <c r="J149" s="83"/>
    </row>
    <row r="150" spans="1:10">
      <c r="A150" s="16" t="s">
        <v>203</v>
      </c>
      <c r="B150" s="17" t="s">
        <v>1</v>
      </c>
      <c r="C150" s="314">
        <f>'4.BDI'!E9</f>
        <v>0</v>
      </c>
      <c r="D150" s="18"/>
      <c r="E150" s="18"/>
      <c r="F150" s="20"/>
      <c r="I150" s="83"/>
      <c r="J150" s="83"/>
    </row>
    <row r="151" spans="1:10">
      <c r="A151" s="16" t="s">
        <v>201</v>
      </c>
      <c r="B151" s="17" t="s">
        <v>31</v>
      </c>
      <c r="C151" s="135">
        <f>IFERROR(IF(C135&lt;=C134,E133-(C136/(100*C134)*C135)*E133,E133-E136),0)</f>
        <v>0</v>
      </c>
      <c r="D151" s="18"/>
      <c r="E151" s="18"/>
      <c r="F151" s="20"/>
      <c r="I151" s="83"/>
      <c r="J151" s="83"/>
    </row>
    <row r="152" spans="1:10">
      <c r="A152" s="16" t="s">
        <v>110</v>
      </c>
      <c r="B152" s="17" t="s">
        <v>31</v>
      </c>
      <c r="C152" s="81">
        <f>IFERROR(IF(C135&gt;=C134,C151,((((C151)-(E133-E136))*(((C134-C135)+1)/(2*(C134-C135))))+(E133-E136))),0)</f>
        <v>0</v>
      </c>
      <c r="D152" s="18"/>
      <c r="E152" s="18"/>
      <c r="F152" s="20"/>
      <c r="I152" s="83"/>
      <c r="J152" s="83"/>
    </row>
    <row r="153" spans="1:10" ht="13.5" thickBot="1">
      <c r="A153" s="237" t="s">
        <v>111</v>
      </c>
      <c r="B153" s="238" t="s">
        <v>31</v>
      </c>
      <c r="C153" s="238"/>
      <c r="D153" s="240">
        <f>C150*C152/12</f>
        <v>0</v>
      </c>
      <c r="E153" s="239">
        <f>D153</f>
        <v>0</v>
      </c>
      <c r="F153" s="20"/>
      <c r="I153" s="83"/>
      <c r="J153" s="83"/>
    </row>
    <row r="154" spans="1:10" ht="13.5" thickTop="1">
      <c r="A154" s="13" t="s">
        <v>106</v>
      </c>
      <c r="B154" s="14" t="s">
        <v>8</v>
      </c>
      <c r="C154" s="14">
        <f>C138</f>
        <v>1</v>
      </c>
      <c r="D154" s="15" t="e">
        <f>D138</f>
        <v>#REF!</v>
      </c>
      <c r="E154" s="15" t="e">
        <f>C154*D154</f>
        <v>#REF!</v>
      </c>
      <c r="F154" s="20"/>
      <c r="I154" s="83"/>
      <c r="J154" s="83"/>
    </row>
    <row r="155" spans="1:10">
      <c r="A155" s="16" t="s">
        <v>203</v>
      </c>
      <c r="B155" s="17" t="s">
        <v>1</v>
      </c>
      <c r="C155" s="313">
        <f>C150</f>
        <v>0</v>
      </c>
      <c r="D155" s="18"/>
      <c r="E155" s="18"/>
      <c r="F155" s="20"/>
      <c r="I155" s="83"/>
      <c r="J155" s="83"/>
    </row>
    <row r="156" spans="1:10">
      <c r="A156" s="16" t="s">
        <v>202</v>
      </c>
      <c r="B156" s="17" t="s">
        <v>31</v>
      </c>
      <c r="C156" s="135">
        <f>IFERROR(IF(C140&lt;=C139,E138-(C141/(100*C139)*C140)*E138,E138-E141),0)</f>
        <v>0</v>
      </c>
      <c r="D156" s="18"/>
      <c r="E156" s="18"/>
      <c r="F156" s="20"/>
      <c r="I156" s="83"/>
      <c r="J156" s="83"/>
    </row>
    <row r="157" spans="1:10">
      <c r="A157" s="16" t="s">
        <v>112</v>
      </c>
      <c r="B157" s="17" t="s">
        <v>31</v>
      </c>
      <c r="C157" s="81">
        <f>IFERROR(IF(C140&gt;=C139,C156,((((C156)-(E138-E141))*(((C139-C140)+1)/(2*(C139-C140))))+(E138-E141))),0)</f>
        <v>0</v>
      </c>
      <c r="D157" s="18"/>
      <c r="E157" s="18"/>
      <c r="F157" s="20"/>
      <c r="I157" s="83"/>
      <c r="J157" s="83"/>
    </row>
    <row r="158" spans="1:10">
      <c r="A158" s="94" t="s">
        <v>109</v>
      </c>
      <c r="B158" s="95" t="s">
        <v>31</v>
      </c>
      <c r="C158" s="95"/>
      <c r="D158" s="104">
        <f>C155*C157/12</f>
        <v>0</v>
      </c>
      <c r="E158" s="96">
        <f>D158</f>
        <v>0</v>
      </c>
      <c r="F158" s="20"/>
      <c r="I158" s="83"/>
      <c r="J158" s="83"/>
    </row>
    <row r="159" spans="1:10">
      <c r="A159" s="107" t="s">
        <v>241</v>
      </c>
      <c r="B159" s="108"/>
      <c r="C159" s="108"/>
      <c r="D159" s="109"/>
      <c r="E159" s="110">
        <f>E153+E158</f>
        <v>0</v>
      </c>
      <c r="F159" s="20"/>
      <c r="I159" s="83"/>
      <c r="J159" s="83"/>
    </row>
    <row r="160" spans="1:10" ht="13.5" thickBot="1">
      <c r="A160" s="94" t="s">
        <v>242</v>
      </c>
      <c r="B160" s="95" t="s">
        <v>8</v>
      </c>
      <c r="C160" s="235">
        <f>C144</f>
        <v>1</v>
      </c>
      <c r="D160" s="96">
        <f>E159</f>
        <v>0</v>
      </c>
      <c r="E160" s="110">
        <f>C160*D160</f>
        <v>0</v>
      </c>
      <c r="F160" s="20"/>
      <c r="I160" s="83"/>
      <c r="J160" s="83"/>
    </row>
    <row r="161" spans="1:10" ht="13.5" thickBot="1">
      <c r="C161" s="19"/>
      <c r="D161" s="113" t="s">
        <v>188</v>
      </c>
      <c r="E161" s="49">
        <f>$B$39</f>
        <v>0.34090909090909088</v>
      </c>
      <c r="F161" s="21">
        <f>E160*E161</f>
        <v>0</v>
      </c>
      <c r="I161" s="83"/>
      <c r="J161" s="83"/>
    </row>
    <row r="162" spans="1:10" ht="13.5" thickBot="1">
      <c r="A162" s="9" t="s">
        <v>47</v>
      </c>
      <c r="I162" s="83"/>
      <c r="J162" s="83"/>
    </row>
    <row r="163" spans="1:10" ht="13.5" thickBot="1">
      <c r="A163" s="59" t="s">
        <v>60</v>
      </c>
      <c r="B163" s="60" t="s">
        <v>61</v>
      </c>
      <c r="C163" s="60" t="s">
        <v>36</v>
      </c>
      <c r="D163" s="61" t="s">
        <v>224</v>
      </c>
      <c r="E163" s="61" t="s">
        <v>62</v>
      </c>
      <c r="F163" s="62" t="s">
        <v>63</v>
      </c>
      <c r="I163" s="83"/>
      <c r="J163" s="83"/>
    </row>
    <row r="164" spans="1:10">
      <c r="A164" s="13" t="s">
        <v>10</v>
      </c>
      <c r="B164" s="14" t="s">
        <v>8</v>
      </c>
      <c r="C164" s="15">
        <f>C144</f>
        <v>1</v>
      </c>
      <c r="D164" s="15">
        <f>0.01*($E$133)</f>
        <v>0</v>
      </c>
      <c r="E164" s="15">
        <f>C164*D164</f>
        <v>0</v>
      </c>
      <c r="I164" s="83"/>
      <c r="J164" s="83"/>
    </row>
    <row r="165" spans="1:10">
      <c r="A165" s="16" t="s">
        <v>187</v>
      </c>
      <c r="B165" s="17" t="s">
        <v>8</v>
      </c>
      <c r="C165" s="15">
        <f>C144</f>
        <v>1</v>
      </c>
      <c r="D165" s="86">
        <v>0</v>
      </c>
      <c r="E165" s="18">
        <f>C165*D165</f>
        <v>0</v>
      </c>
      <c r="I165" s="83"/>
      <c r="J165" s="83"/>
    </row>
    <row r="166" spans="1:10">
      <c r="A166" s="16" t="s">
        <v>11</v>
      </c>
      <c r="B166" s="17" t="s">
        <v>8</v>
      </c>
      <c r="C166" s="15">
        <f>C144</f>
        <v>1</v>
      </c>
      <c r="D166" s="86">
        <v>0</v>
      </c>
      <c r="E166" s="18">
        <f>C166*D166</f>
        <v>0</v>
      </c>
      <c r="F166" s="31"/>
      <c r="I166" s="83"/>
      <c r="J166" s="83"/>
    </row>
    <row r="167" spans="1:10" ht="13.5" thickBot="1">
      <c r="A167" s="94" t="s">
        <v>12</v>
      </c>
      <c r="B167" s="95" t="s">
        <v>6</v>
      </c>
      <c r="C167" s="95">
        <v>12</v>
      </c>
      <c r="D167" s="96">
        <f>SUM(E164:E166)</f>
        <v>0</v>
      </c>
      <c r="E167" s="96">
        <f>D167/C167</f>
        <v>0</v>
      </c>
      <c r="I167" s="83"/>
      <c r="J167" s="83"/>
    </row>
    <row r="168" spans="1:10" ht="13.5" thickBot="1">
      <c r="D168" s="113" t="s">
        <v>188</v>
      </c>
      <c r="E168" s="49">
        <f>$B$39</f>
        <v>0.34090909090909088</v>
      </c>
      <c r="F168" s="114">
        <f>E167*E168</f>
        <v>0</v>
      </c>
      <c r="I168" s="83"/>
      <c r="J168" s="83"/>
    </row>
    <row r="169" spans="1:10" ht="11.25" customHeight="1">
      <c r="I169" s="83"/>
      <c r="J169" s="83"/>
    </row>
    <row r="170" spans="1:10">
      <c r="A170" s="9" t="s">
        <v>48</v>
      </c>
      <c r="B170" s="32"/>
      <c r="I170" s="83"/>
      <c r="J170" s="83"/>
    </row>
    <row r="171" spans="1:10">
      <c r="B171" s="32"/>
      <c r="I171" s="83"/>
      <c r="J171" s="83"/>
    </row>
    <row r="172" spans="1:10">
      <c r="A172" s="94" t="s">
        <v>114</v>
      </c>
      <c r="B172" s="279">
        <v>633.08000000000004</v>
      </c>
      <c r="I172" s="83"/>
      <c r="J172" s="83"/>
    </row>
    <row r="173" spans="1:10" ht="13.5" thickBot="1">
      <c r="B173" s="32"/>
      <c r="I173" s="83"/>
      <c r="J173" s="83"/>
    </row>
    <row r="174" spans="1:10" ht="13.5" thickBot="1">
      <c r="A174" s="59" t="s">
        <v>60</v>
      </c>
      <c r="B174" s="60" t="s">
        <v>61</v>
      </c>
      <c r="C174" s="60" t="s">
        <v>240</v>
      </c>
      <c r="D174" s="61" t="s">
        <v>224</v>
      </c>
      <c r="E174" s="61" t="s">
        <v>62</v>
      </c>
      <c r="F174" s="62" t="s">
        <v>63</v>
      </c>
      <c r="I174" s="83"/>
      <c r="J174" s="83"/>
    </row>
    <row r="175" spans="1:10">
      <c r="A175" s="13" t="s">
        <v>13</v>
      </c>
      <c r="B175" s="14" t="s">
        <v>14</v>
      </c>
      <c r="C175" s="91">
        <v>0</v>
      </c>
      <c r="D175" s="85">
        <v>0</v>
      </c>
      <c r="E175" s="15"/>
      <c r="I175" s="83"/>
      <c r="J175" s="83"/>
    </row>
    <row r="176" spans="1:10">
      <c r="A176" s="16" t="s">
        <v>15</v>
      </c>
      <c r="B176" s="17" t="s">
        <v>16</v>
      </c>
      <c r="C176" s="89">
        <f>B172</f>
        <v>633.08000000000004</v>
      </c>
      <c r="D176" s="15" t="str">
        <f>IFERROR(+D175/C175,"-")</f>
        <v>-</v>
      </c>
      <c r="E176" s="18" t="str">
        <f>IFERROR(C176*D176,"-")</f>
        <v>-</v>
      </c>
      <c r="I176" s="83"/>
      <c r="J176" s="83"/>
    </row>
    <row r="177" spans="1:10">
      <c r="A177" s="16" t="s">
        <v>225</v>
      </c>
      <c r="B177" s="17" t="s">
        <v>17</v>
      </c>
      <c r="C177" s="92">
        <v>0</v>
      </c>
      <c r="D177" s="85">
        <v>0</v>
      </c>
      <c r="E177" s="18"/>
      <c r="G177" s="103"/>
      <c r="H177" s="51"/>
      <c r="I177" s="83"/>
      <c r="J177" s="83"/>
    </row>
    <row r="178" spans="1:10">
      <c r="A178" s="16" t="s">
        <v>18</v>
      </c>
      <c r="B178" s="17" t="s">
        <v>16</v>
      </c>
      <c r="C178" s="89">
        <f>C176</f>
        <v>633.08000000000004</v>
      </c>
      <c r="D178" s="230">
        <f>+C177*D177/1000</f>
        <v>0</v>
      </c>
      <c r="E178" s="18">
        <f>C178*D178</f>
        <v>0</v>
      </c>
      <c r="G178" s="103"/>
      <c r="H178" s="51"/>
      <c r="I178" s="83"/>
      <c r="J178" s="83"/>
    </row>
    <row r="179" spans="1:10">
      <c r="A179" s="16" t="s">
        <v>226</v>
      </c>
      <c r="B179" s="17" t="s">
        <v>17</v>
      </c>
      <c r="C179" s="92">
        <v>0</v>
      </c>
      <c r="D179" s="85">
        <v>0</v>
      </c>
      <c r="E179" s="18"/>
      <c r="G179" s="103"/>
      <c r="H179" s="51"/>
      <c r="I179" s="83"/>
      <c r="J179" s="83"/>
    </row>
    <row r="180" spans="1:10">
      <c r="A180" s="16" t="s">
        <v>19</v>
      </c>
      <c r="B180" s="17" t="s">
        <v>16</v>
      </c>
      <c r="C180" s="89">
        <f>C176</f>
        <v>633.08000000000004</v>
      </c>
      <c r="D180" s="230">
        <f>+C179*D179/1000</f>
        <v>0</v>
      </c>
      <c r="E180" s="18">
        <f>C180*D180</f>
        <v>0</v>
      </c>
      <c r="G180" s="103"/>
      <c r="H180" s="51"/>
      <c r="I180" s="83"/>
      <c r="J180" s="83"/>
    </row>
    <row r="181" spans="1:10">
      <c r="A181" s="16" t="s">
        <v>227</v>
      </c>
      <c r="B181" s="17" t="s">
        <v>17</v>
      </c>
      <c r="C181" s="92">
        <v>0</v>
      </c>
      <c r="D181" s="85">
        <v>0</v>
      </c>
      <c r="E181" s="18"/>
      <c r="G181" s="103"/>
      <c r="H181" s="51"/>
      <c r="I181" s="83"/>
      <c r="J181" s="83"/>
    </row>
    <row r="182" spans="1:10">
      <c r="A182" s="16" t="s">
        <v>20</v>
      </c>
      <c r="B182" s="17" t="s">
        <v>16</v>
      </c>
      <c r="C182" s="89">
        <f>C176</f>
        <v>633.08000000000004</v>
      </c>
      <c r="D182" s="230">
        <f>+C181*D181/1000</f>
        <v>0</v>
      </c>
      <c r="E182" s="18">
        <f>C182*D182</f>
        <v>0</v>
      </c>
      <c r="G182" s="103"/>
      <c r="H182" s="51"/>
      <c r="I182" s="83"/>
      <c r="J182" s="83"/>
    </row>
    <row r="183" spans="1:10">
      <c r="A183" s="16" t="s">
        <v>21</v>
      </c>
      <c r="B183" s="17" t="s">
        <v>22</v>
      </c>
      <c r="C183" s="92">
        <v>0</v>
      </c>
      <c r="D183" s="86">
        <v>0</v>
      </c>
      <c r="E183" s="18"/>
      <c r="G183" s="103"/>
      <c r="H183" s="51"/>
      <c r="I183" s="83"/>
      <c r="J183" s="83"/>
    </row>
    <row r="184" spans="1:10">
      <c r="A184" s="16" t="s">
        <v>23</v>
      </c>
      <c r="B184" s="17" t="s">
        <v>16</v>
      </c>
      <c r="C184" s="89">
        <f>C176</f>
        <v>633.08000000000004</v>
      </c>
      <c r="D184" s="230">
        <f>+C183*D183/1000</f>
        <v>0</v>
      </c>
      <c r="E184" s="18">
        <f>C184*D184</f>
        <v>0</v>
      </c>
      <c r="G184" s="103"/>
      <c r="H184" s="51"/>
      <c r="I184" s="83"/>
      <c r="J184" s="83"/>
    </row>
    <row r="185" spans="1:10" ht="13.5" thickBot="1">
      <c r="A185" s="94" t="s">
        <v>239</v>
      </c>
      <c r="B185" s="95" t="s">
        <v>115</v>
      </c>
      <c r="C185" s="231"/>
      <c r="D185" s="232">
        <f>IFERROR(D176+D178+D180+D182+D184,0)</f>
        <v>0</v>
      </c>
      <c r="E185" s="18"/>
      <c r="G185" s="103"/>
      <c r="H185" s="51"/>
      <c r="I185" s="83"/>
      <c r="J185" s="83"/>
    </row>
    <row r="186" spans="1:10" ht="13.5" thickBot="1">
      <c r="F186" s="21">
        <f>SUM(E175:E184)</f>
        <v>0</v>
      </c>
      <c r="I186" s="83"/>
      <c r="J186" s="83"/>
    </row>
    <row r="187" spans="1:10" ht="11.25" customHeight="1">
      <c r="I187" s="83"/>
      <c r="J187" s="83"/>
    </row>
    <row r="188" spans="1:10" ht="13.5" thickBot="1">
      <c r="A188" s="9" t="s">
        <v>49</v>
      </c>
      <c r="I188" s="83"/>
      <c r="J188" s="83"/>
    </row>
    <row r="189" spans="1:10" ht="13.5" thickBot="1">
      <c r="A189" s="59" t="s">
        <v>60</v>
      </c>
      <c r="B189" s="60" t="s">
        <v>61</v>
      </c>
      <c r="C189" s="60" t="s">
        <v>36</v>
      </c>
      <c r="D189" s="61" t="s">
        <v>224</v>
      </c>
      <c r="E189" s="61" t="s">
        <v>62</v>
      </c>
      <c r="F189" s="62" t="s">
        <v>63</v>
      </c>
      <c r="I189" s="83"/>
      <c r="J189" s="83"/>
    </row>
    <row r="190" spans="1:10" ht="13.5" thickBot="1">
      <c r="A190" s="13" t="s">
        <v>113</v>
      </c>
      <c r="B190" s="14" t="s">
        <v>115</v>
      </c>
      <c r="C190" s="89">
        <f>C176</f>
        <v>633.08000000000004</v>
      </c>
      <c r="D190" s="85">
        <v>0</v>
      </c>
      <c r="E190" s="15">
        <f>C190*D190</f>
        <v>0</v>
      </c>
      <c r="I190" s="83"/>
      <c r="J190" s="83"/>
    </row>
    <row r="191" spans="1:10" ht="13.5" thickBot="1">
      <c r="F191" s="21">
        <f>E190</f>
        <v>0</v>
      </c>
      <c r="I191" s="83"/>
      <c r="J191" s="83"/>
    </row>
    <row r="192" spans="1:10" ht="11.25" customHeight="1">
      <c r="I192" s="83"/>
      <c r="J192" s="83"/>
    </row>
    <row r="193" spans="1:10" ht="13.5" thickBot="1">
      <c r="A193" s="9" t="s">
        <v>58</v>
      </c>
      <c r="I193" s="83"/>
      <c r="J193" s="83"/>
    </row>
    <row r="194" spans="1:10" ht="13.5" thickBot="1">
      <c r="A194" s="59" t="s">
        <v>60</v>
      </c>
      <c r="B194" s="60" t="s">
        <v>61</v>
      </c>
      <c r="C194" s="60" t="s">
        <v>36</v>
      </c>
      <c r="D194" s="61" t="s">
        <v>224</v>
      </c>
      <c r="E194" s="61" t="s">
        <v>62</v>
      </c>
      <c r="F194" s="62" t="s">
        <v>63</v>
      </c>
      <c r="I194" s="83"/>
      <c r="J194" s="83"/>
    </row>
    <row r="195" spans="1:10">
      <c r="A195" s="13" t="s">
        <v>93</v>
      </c>
      <c r="B195" s="14" t="s">
        <v>8</v>
      </c>
      <c r="C195" s="234">
        <v>6</v>
      </c>
      <c r="D195" s="85">
        <v>0</v>
      </c>
      <c r="E195" s="15">
        <f>C195*D195</f>
        <v>0</v>
      </c>
      <c r="I195" s="83"/>
      <c r="J195" s="83"/>
    </row>
    <row r="196" spans="1:10">
      <c r="A196" s="13" t="s">
        <v>116</v>
      </c>
      <c r="B196" s="14" t="s">
        <v>8</v>
      </c>
      <c r="C196" s="234">
        <v>2</v>
      </c>
      <c r="D196" s="97"/>
      <c r="E196" s="15"/>
      <c r="I196" s="83"/>
      <c r="J196" s="83"/>
    </row>
    <row r="197" spans="1:10">
      <c r="A197" s="13" t="s">
        <v>67</v>
      </c>
      <c r="B197" s="14" t="s">
        <v>8</v>
      </c>
      <c r="C197" s="15">
        <f>C195*C196</f>
        <v>12</v>
      </c>
      <c r="D197" s="85">
        <v>0</v>
      </c>
      <c r="E197" s="15">
        <f>C197*D197</f>
        <v>0</v>
      </c>
      <c r="I197" s="83"/>
      <c r="J197" s="83"/>
    </row>
    <row r="198" spans="1:10">
      <c r="A198" s="268" t="s">
        <v>285</v>
      </c>
      <c r="B198" s="17" t="s">
        <v>24</v>
      </c>
      <c r="C198" s="280">
        <v>50000</v>
      </c>
      <c r="D198" s="18">
        <f>E195+E197</f>
        <v>0</v>
      </c>
      <c r="E198" s="18">
        <f>IFERROR(D198/C198,"-")</f>
        <v>0</v>
      </c>
      <c r="I198" s="83"/>
      <c r="J198" s="83"/>
    </row>
    <row r="199" spans="1:10" ht="13.5" thickBot="1">
      <c r="A199" s="16" t="s">
        <v>51</v>
      </c>
      <c r="B199" s="17" t="s">
        <v>16</v>
      </c>
      <c r="C199" s="89">
        <f>B172</f>
        <v>633.08000000000004</v>
      </c>
      <c r="D199" s="18">
        <f>E198</f>
        <v>0</v>
      </c>
      <c r="E199" s="18">
        <f>IFERROR(C199*D199,0)</f>
        <v>0</v>
      </c>
      <c r="I199" s="83"/>
      <c r="J199" s="83"/>
    </row>
    <row r="200" spans="1:10" ht="13.5" thickBot="1">
      <c r="F200" s="21">
        <f>E199</f>
        <v>0</v>
      </c>
      <c r="I200" s="83"/>
      <c r="J200" s="83"/>
    </row>
    <row r="201" spans="1:10" ht="11.25" customHeight="1">
      <c r="I201" s="83"/>
      <c r="J201" s="83"/>
    </row>
    <row r="202" spans="1:10" ht="11.25" customHeight="1" thickBot="1">
      <c r="G202" s="9"/>
    </row>
    <row r="203" spans="1:10" ht="13.5" thickBot="1">
      <c r="A203" s="24" t="s">
        <v>212</v>
      </c>
      <c r="B203" s="25"/>
      <c r="C203" s="25"/>
      <c r="D203" s="26"/>
      <c r="E203" s="27"/>
      <c r="F203" s="21">
        <f>+SUM(F133:F202)</f>
        <v>0</v>
      </c>
      <c r="G203" s="9"/>
    </row>
    <row r="204" spans="1:10" ht="11.25" customHeight="1">
      <c r="G204" s="9"/>
    </row>
    <row r="205" spans="1:10">
      <c r="A205" s="34" t="s">
        <v>71</v>
      </c>
      <c r="B205" s="34"/>
      <c r="C205" s="34"/>
      <c r="D205" s="35"/>
      <c r="E205" s="35"/>
      <c r="F205" s="33"/>
      <c r="G205" s="9"/>
    </row>
    <row r="206" spans="1:10" ht="11.25" customHeight="1" thickBot="1">
      <c r="G206" s="9"/>
    </row>
    <row r="207" spans="1:10" ht="13.5" thickBot="1">
      <c r="A207" s="59" t="s">
        <v>60</v>
      </c>
      <c r="B207" s="60" t="s">
        <v>61</v>
      </c>
      <c r="C207" s="60" t="s">
        <v>36</v>
      </c>
      <c r="D207" s="61" t="s">
        <v>224</v>
      </c>
      <c r="E207" s="61" t="s">
        <v>62</v>
      </c>
      <c r="F207" s="62" t="s">
        <v>63</v>
      </c>
      <c r="G207" s="9"/>
    </row>
    <row r="208" spans="1:10">
      <c r="A208" s="16" t="s">
        <v>68</v>
      </c>
      <c r="B208" s="17" t="s">
        <v>8</v>
      </c>
      <c r="C208" s="278">
        <v>0.16666666666666666</v>
      </c>
      <c r="D208" s="85">
        <v>0</v>
      </c>
      <c r="E208" s="18">
        <f>C208*D208</f>
        <v>0</v>
      </c>
      <c r="F208" s="54"/>
      <c r="G208" s="9"/>
    </row>
    <row r="209" spans="1:7">
      <c r="A209" s="16" t="s">
        <v>25</v>
      </c>
      <c r="B209" s="17" t="s">
        <v>8</v>
      </c>
      <c r="C209" s="278">
        <v>0.16666666666666666</v>
      </c>
      <c r="D209" s="85">
        <v>0</v>
      </c>
      <c r="E209" s="18">
        <f>C209*D209</f>
        <v>0</v>
      </c>
      <c r="F209" s="54"/>
      <c r="G209" s="9"/>
    </row>
    <row r="210" spans="1:7">
      <c r="A210" s="16" t="s">
        <v>26</v>
      </c>
      <c r="B210" s="17" t="s">
        <v>8</v>
      </c>
      <c r="C210" s="278">
        <v>0.33333333333333331</v>
      </c>
      <c r="D210" s="85">
        <v>0</v>
      </c>
      <c r="E210" s="18">
        <f>C210*D210</f>
        <v>0</v>
      </c>
      <c r="F210" s="54"/>
      <c r="G210" s="9"/>
    </row>
    <row r="211" spans="1:7">
      <c r="A211" s="268" t="s">
        <v>286</v>
      </c>
      <c r="B211" s="17" t="s">
        <v>54</v>
      </c>
      <c r="C211" s="278">
        <v>0.33333333333333331</v>
      </c>
      <c r="D211" s="85">
        <v>0</v>
      </c>
      <c r="E211" s="18">
        <f>C211*D211</f>
        <v>0</v>
      </c>
      <c r="F211" s="54"/>
      <c r="G211" s="9"/>
    </row>
    <row r="212" spans="1:7" ht="13.5" thickBot="1">
      <c r="A212" s="16" t="s">
        <v>56</v>
      </c>
      <c r="B212" s="17" t="s">
        <v>54</v>
      </c>
      <c r="C212" s="278">
        <v>0.33333333333333331</v>
      </c>
      <c r="D212" s="85">
        <v>0</v>
      </c>
      <c r="E212" s="18">
        <f>C212*D212</f>
        <v>0</v>
      </c>
      <c r="F212" s="54"/>
      <c r="G212" s="9"/>
    </row>
    <row r="213" spans="1:7" ht="13.5" thickBot="1">
      <c r="A213" s="34"/>
      <c r="B213" s="34"/>
      <c r="C213" s="34"/>
      <c r="D213" s="34"/>
      <c r="E213" s="35"/>
      <c r="F213" s="21">
        <f>SUM(E208:E212)</f>
        <v>0</v>
      </c>
      <c r="G213" s="9"/>
    </row>
    <row r="214" spans="1:7" ht="11.25" customHeight="1" thickBot="1">
      <c r="G214" s="9"/>
    </row>
    <row r="215" spans="1:7" ht="13.5" thickBot="1">
      <c r="A215" s="24" t="s">
        <v>213</v>
      </c>
      <c r="B215" s="25"/>
      <c r="C215" s="25"/>
      <c r="D215" s="26"/>
      <c r="E215" s="27"/>
      <c r="F215" s="21">
        <f>+F213</f>
        <v>0</v>
      </c>
      <c r="G215" s="9"/>
    </row>
    <row r="216" spans="1:7" ht="11.25" customHeight="1">
      <c r="G216" s="9"/>
    </row>
    <row r="217" spans="1:7">
      <c r="A217" s="34" t="s">
        <v>72</v>
      </c>
      <c r="B217" s="34"/>
      <c r="C217" s="34"/>
      <c r="D217" s="35"/>
      <c r="E217" s="35"/>
      <c r="F217" s="33"/>
    </row>
    <row r="218" spans="1:7" ht="11.25" customHeight="1" thickBot="1"/>
    <row r="219" spans="1:7" ht="13.5" thickBot="1">
      <c r="A219" s="59" t="s">
        <v>60</v>
      </c>
      <c r="B219" s="60" t="s">
        <v>61</v>
      </c>
      <c r="C219" s="60" t="s">
        <v>36</v>
      </c>
      <c r="D219" s="61" t="s">
        <v>224</v>
      </c>
      <c r="E219" s="61" t="s">
        <v>62</v>
      </c>
      <c r="F219" s="62" t="s">
        <v>63</v>
      </c>
    </row>
    <row r="220" spans="1:7">
      <c r="A220" s="16" t="s">
        <v>210</v>
      </c>
      <c r="B220" s="52" t="s">
        <v>54</v>
      </c>
      <c r="C220" s="68">
        <f>C133</f>
        <v>1</v>
      </c>
      <c r="D220" s="275">
        <v>0</v>
      </c>
      <c r="E220" s="274">
        <f>+D220*C220</f>
        <v>0</v>
      </c>
      <c r="F220" s="54"/>
    </row>
    <row r="221" spans="1:7">
      <c r="A221" s="16" t="s">
        <v>57</v>
      </c>
      <c r="B221" s="52" t="s">
        <v>6</v>
      </c>
      <c r="C221" s="141">
        <v>60</v>
      </c>
      <c r="D221" s="274">
        <f>SUM(E220:E220)</f>
        <v>0</v>
      </c>
      <c r="E221" s="274">
        <f>+D221/C221</f>
        <v>0</v>
      </c>
      <c r="F221" s="54"/>
    </row>
    <row r="222" spans="1:7">
      <c r="A222" s="16" t="s">
        <v>211</v>
      </c>
      <c r="B222" s="17" t="s">
        <v>8</v>
      </c>
      <c r="C222" s="68">
        <f>+C220</f>
        <v>1</v>
      </c>
      <c r="D222" s="275">
        <v>0</v>
      </c>
      <c r="E222" s="274">
        <f>C222*D222</f>
        <v>0</v>
      </c>
      <c r="F222" s="54"/>
    </row>
    <row r="223" spans="1:7" ht="13.5" thickBot="1">
      <c r="A223" s="16" t="s">
        <v>33</v>
      </c>
      <c r="B223" s="52" t="s">
        <v>6</v>
      </c>
      <c r="C223" s="141">
        <v>1</v>
      </c>
      <c r="D223" s="274">
        <f>+E222</f>
        <v>0</v>
      </c>
      <c r="E223" s="274">
        <f>+D223/C223</f>
        <v>0</v>
      </c>
      <c r="F223" s="54"/>
    </row>
    <row r="224" spans="1:7" ht="13.5" thickBot="1">
      <c r="A224" s="79"/>
      <c r="B224" s="79"/>
      <c r="C224" s="79"/>
      <c r="D224" s="113" t="s">
        <v>188</v>
      </c>
      <c r="E224" s="49">
        <f>$B$39</f>
        <v>0.34090909090909088</v>
      </c>
      <c r="F224" s="80">
        <f>(E221+E223)*E224</f>
        <v>0</v>
      </c>
    </row>
    <row r="225" spans="1:7" s="50" customFormat="1" ht="11.25" customHeight="1" thickBot="1">
      <c r="A225" s="9"/>
      <c r="B225" s="9"/>
      <c r="C225" s="9"/>
      <c r="D225" s="10"/>
      <c r="E225" s="10"/>
      <c r="F225" s="10"/>
      <c r="G225" s="82"/>
    </row>
    <row r="226" spans="1:7" ht="13.5" thickBot="1">
      <c r="A226" s="24" t="s">
        <v>209</v>
      </c>
      <c r="B226" s="25"/>
      <c r="C226" s="25"/>
      <c r="D226" s="26"/>
      <c r="E226" s="27"/>
      <c r="F226" s="21">
        <f>+F224</f>
        <v>0</v>
      </c>
    </row>
    <row r="227" spans="1:7" ht="11.25" customHeight="1" thickBot="1"/>
    <row r="228" spans="1:7" ht="17.25" customHeight="1" thickBot="1">
      <c r="A228" s="24" t="s">
        <v>214</v>
      </c>
      <c r="B228" s="28"/>
      <c r="C228" s="28"/>
      <c r="D228" s="29"/>
      <c r="E228" s="30"/>
      <c r="F228" s="316" t="e">
        <f>+F91+F125+F203+F215+F226</f>
        <v>#DIV/0!</v>
      </c>
    </row>
    <row r="229" spans="1:7" ht="11.25" customHeight="1"/>
    <row r="230" spans="1:7">
      <c r="A230" s="11" t="s">
        <v>87</v>
      </c>
    </row>
    <row r="231" spans="1:7" ht="11.25" customHeight="1" thickBot="1"/>
    <row r="232" spans="1:7" ht="13.5" thickBot="1">
      <c r="A232" s="59" t="s">
        <v>60</v>
      </c>
      <c r="B232" s="60" t="s">
        <v>61</v>
      </c>
      <c r="C232" s="60" t="s">
        <v>36</v>
      </c>
      <c r="D232" s="61" t="s">
        <v>224</v>
      </c>
      <c r="E232" s="61" t="s">
        <v>62</v>
      </c>
      <c r="F232" s="62" t="s">
        <v>63</v>
      </c>
    </row>
    <row r="233" spans="1:7" ht="13.5" thickBot="1">
      <c r="A233" s="13" t="s">
        <v>32</v>
      </c>
      <c r="B233" s="14" t="s">
        <v>1</v>
      </c>
      <c r="C233" s="128">
        <f>'4.BDI'!C14*100</f>
        <v>0</v>
      </c>
      <c r="D233" s="15" t="e">
        <f>+F228</f>
        <v>#DIV/0!</v>
      </c>
      <c r="E233" s="15" t="e">
        <f>C233*D233/100</f>
        <v>#DIV/0!</v>
      </c>
    </row>
    <row r="234" spans="1:7" ht="13.5" thickBot="1">
      <c r="F234" s="21" t="e">
        <f>+E233</f>
        <v>#DIV/0!</v>
      </c>
    </row>
    <row r="235" spans="1:7" ht="11.25" customHeight="1" thickBot="1"/>
    <row r="236" spans="1:7" ht="13.5" thickBot="1">
      <c r="A236" s="24" t="s">
        <v>229</v>
      </c>
      <c r="B236" s="28"/>
      <c r="C236" s="28"/>
      <c r="D236" s="29"/>
      <c r="E236" s="30"/>
      <c r="F236" s="22" t="e">
        <f>F234</f>
        <v>#DIV/0!</v>
      </c>
    </row>
    <row r="237" spans="1:7">
      <c r="A237" s="34"/>
      <c r="B237" s="34"/>
      <c r="C237" s="34"/>
      <c r="D237" s="35"/>
      <c r="E237" s="35"/>
      <c r="F237" s="33"/>
    </row>
    <row r="238" spans="1:7" ht="11.25" customHeight="1" thickBot="1"/>
    <row r="239" spans="1:7" ht="24.75" customHeight="1" thickBot="1">
      <c r="A239" s="24" t="s">
        <v>215</v>
      </c>
      <c r="B239" s="28"/>
      <c r="C239" s="28"/>
      <c r="D239" s="29"/>
      <c r="E239" s="30"/>
      <c r="F239" s="22" t="e">
        <f>F228+F236</f>
        <v>#DIV/0!</v>
      </c>
    </row>
    <row r="240" spans="1:7" ht="12.6" customHeight="1">
      <c r="A240" s="55"/>
      <c r="B240" s="55"/>
      <c r="C240" s="55"/>
      <c r="D240" s="56"/>
      <c r="E240" s="56"/>
      <c r="F240" s="56"/>
    </row>
    <row r="270" spans="4:7" ht="9" customHeight="1">
      <c r="D270" s="9"/>
      <c r="E270" s="9"/>
      <c r="F270" s="9"/>
      <c r="G270" s="9"/>
    </row>
  </sheetData>
  <mergeCells count="7">
    <mergeCell ref="A35:D35"/>
    <mergeCell ref="A14:C14"/>
    <mergeCell ref="A2:F2"/>
    <mergeCell ref="A3:F3"/>
    <mergeCell ref="A30:D30"/>
    <mergeCell ref="A5:F5"/>
    <mergeCell ref="A29:E29"/>
  </mergeCells>
  <phoneticPr fontId="9" type="noConversion"/>
  <hyperlinks>
    <hyperlink ref="A147" location="AbaRemun" display="3.1.2. Remuneração do Capital"/>
    <hyperlink ref="A131" location="AbaDeprec" display="3.1.1. Depreciação"/>
  </hyperlinks>
  <pageMargins left="0.9055118110236221" right="0.51181102362204722" top="1.5748031496062993" bottom="0.74803149606299213" header="0.31496062992125984" footer="0.31496062992125984"/>
  <pageSetup paperSize="9" scale="74" fitToHeight="0" orientation="portrait" r:id="rId1"/>
  <headerFooter alignWithMargins="0">
    <oddFooter>&amp;R&amp;P de &amp;N</oddFooter>
  </headerFooter>
  <rowBreaks count="4" manualBreakCount="4">
    <brk id="40" max="5" man="1"/>
    <brk id="92" max="5" man="1"/>
    <brk id="161" max="5" man="1"/>
    <brk id="204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Planilha3">
    <pageSetUpPr fitToPage="1"/>
  </sheetPr>
  <dimension ref="A1:J240"/>
  <sheetViews>
    <sheetView view="pageBreakPreview" topLeftCell="A183" zoomScaleSheetLayoutView="100" workbookViewId="0">
      <selection activeCell="F198" sqref="F198"/>
    </sheetView>
  </sheetViews>
  <sheetFormatPr defaultRowHeight="12.75"/>
  <cols>
    <col min="1" max="1" width="45.5703125" style="9" customWidth="1"/>
    <col min="2" max="2" width="16" style="9" bestFit="1" customWidth="1"/>
    <col min="3" max="3" width="11.85546875" style="9" customWidth="1"/>
    <col min="4" max="4" width="14.7109375" style="10" customWidth="1"/>
    <col min="5" max="5" width="15.42578125" style="10" customWidth="1"/>
    <col min="6" max="6" width="13.28515625" style="10" customWidth="1"/>
    <col min="7" max="7" width="28.140625" style="10" customWidth="1"/>
    <col min="8" max="8" width="9.140625" style="9"/>
    <col min="9" max="9" width="14.5703125" style="9" customWidth="1"/>
    <col min="10" max="10" width="13.42578125" style="9" customWidth="1"/>
    <col min="11" max="16384" width="9.140625" style="9"/>
  </cols>
  <sheetData>
    <row r="1" spans="1:7" s="4" customFormat="1" ht="16.5" customHeight="1" thickBot="1">
      <c r="A1" s="7"/>
      <c r="B1" s="5"/>
      <c r="C1" s="5"/>
      <c r="D1" s="6"/>
      <c r="E1" s="6"/>
      <c r="F1" s="6"/>
      <c r="G1" s="6"/>
    </row>
    <row r="2" spans="1:7" s="8" customFormat="1" ht="18">
      <c r="A2" s="371" t="s">
        <v>314</v>
      </c>
      <c r="B2" s="372"/>
      <c r="C2" s="372"/>
      <c r="D2" s="372"/>
      <c r="E2" s="372"/>
      <c r="F2" s="373"/>
      <c r="G2" s="36"/>
    </row>
    <row r="3" spans="1:7" s="8" customFormat="1" ht="21.75" customHeight="1">
      <c r="A3" s="374" t="s">
        <v>39</v>
      </c>
      <c r="B3" s="375"/>
      <c r="C3" s="375"/>
      <c r="D3" s="375"/>
      <c r="E3" s="375"/>
      <c r="F3" s="376"/>
      <c r="G3" s="36"/>
    </row>
    <row r="4" spans="1:7" s="4" customFormat="1" ht="10.9" customHeight="1" thickBot="1">
      <c r="A4" s="137"/>
      <c r="B4" s="138"/>
      <c r="C4" s="138"/>
      <c r="D4" s="139"/>
      <c r="E4" s="139"/>
      <c r="F4" s="140"/>
      <c r="G4" s="6"/>
    </row>
    <row r="5" spans="1:7" s="4" customFormat="1" ht="15.75" customHeight="1" thickBot="1">
      <c r="A5" s="380" t="s">
        <v>195</v>
      </c>
      <c r="B5" s="381"/>
      <c r="C5" s="381"/>
      <c r="D5" s="381"/>
      <c r="E5" s="381"/>
      <c r="F5" s="382"/>
      <c r="G5" s="6"/>
    </row>
    <row r="6" spans="1:7" s="4" customFormat="1" ht="15.75" customHeight="1">
      <c r="A6" s="63" t="s">
        <v>194</v>
      </c>
      <c r="B6" s="39"/>
      <c r="C6" s="39"/>
      <c r="D6" s="220"/>
      <c r="E6" s="106" t="s">
        <v>34</v>
      </c>
      <c r="F6" s="40" t="s">
        <v>1</v>
      </c>
      <c r="G6" s="6"/>
    </row>
    <row r="7" spans="1:7" s="11" customFormat="1" ht="15.75" customHeight="1">
      <c r="A7" s="115" t="str">
        <f>A39</f>
        <v>1. Mão-de-obra</v>
      </c>
      <c r="B7" s="116"/>
      <c r="C7" s="117"/>
      <c r="D7" s="117"/>
      <c r="E7" s="217" t="e">
        <f>+F69</f>
        <v>#DIV/0!</v>
      </c>
      <c r="F7" s="118">
        <f t="shared" ref="F7:F22" si="0">IFERROR(E7/$E$25,0)</f>
        <v>0</v>
      </c>
      <c r="G7" s="43"/>
    </row>
    <row r="8" spans="1:7" s="4" customFormat="1" ht="15.75" customHeight="1">
      <c r="A8" s="48" t="str">
        <f>A41</f>
        <v>1.1. Motorista Turno do Dia</v>
      </c>
      <c r="B8" s="44"/>
      <c r="C8" s="46"/>
      <c r="D8" s="46"/>
      <c r="E8" s="218" t="e">
        <f>F51</f>
        <v>#DIV/0!</v>
      </c>
      <c r="F8" s="57">
        <f t="shared" si="0"/>
        <v>0</v>
      </c>
      <c r="G8" s="6"/>
    </row>
    <row r="9" spans="1:7" s="4" customFormat="1" ht="15.75" customHeight="1">
      <c r="A9" s="48" t="str">
        <f>A53</f>
        <v>1.2. Vale Transporte</v>
      </c>
      <c r="B9" s="44"/>
      <c r="C9" s="46"/>
      <c r="D9" s="46"/>
      <c r="E9" s="218">
        <f>F58</f>
        <v>0</v>
      </c>
      <c r="F9" s="57">
        <f t="shared" si="0"/>
        <v>0</v>
      </c>
      <c r="G9" s="6"/>
    </row>
    <row r="10" spans="1:7" s="4" customFormat="1" ht="15.75" customHeight="1">
      <c r="A10" s="48" t="str">
        <f>A59</f>
        <v>1.4. Vale-refeição (diário)</v>
      </c>
      <c r="B10" s="44"/>
      <c r="C10" s="46"/>
      <c r="D10" s="46"/>
      <c r="E10" s="218">
        <f>F62</f>
        <v>0</v>
      </c>
      <c r="F10" s="57">
        <f t="shared" si="0"/>
        <v>0</v>
      </c>
      <c r="G10" s="6"/>
    </row>
    <row r="11" spans="1:7" s="4" customFormat="1" ht="15.75" customHeight="1">
      <c r="A11" s="48" t="str">
        <f>A64</f>
        <v>1.5. Auxílio Alimentação (mensal)</v>
      </c>
      <c r="B11" s="44"/>
      <c r="C11" s="46"/>
      <c r="D11" s="46"/>
      <c r="E11" s="218">
        <f>F67</f>
        <v>0</v>
      </c>
      <c r="F11" s="57">
        <f t="shared" si="0"/>
        <v>0</v>
      </c>
      <c r="G11" s="6"/>
    </row>
    <row r="12" spans="1:7" s="11" customFormat="1" ht="15.75" customHeight="1">
      <c r="A12" s="369" t="str">
        <f>A71</f>
        <v>2. Uniformes e Equipamentos de Proteção Individual</v>
      </c>
      <c r="B12" s="370"/>
      <c r="C12" s="370"/>
      <c r="D12" s="117"/>
      <c r="E12" s="217">
        <f>+F87</f>
        <v>0</v>
      </c>
      <c r="F12" s="118">
        <f t="shared" si="0"/>
        <v>0</v>
      </c>
      <c r="G12" s="43"/>
    </row>
    <row r="13" spans="1:7" s="11" customFormat="1" ht="15.75" customHeight="1">
      <c r="A13" s="270" t="str">
        <f>A89</f>
        <v>3. Veículos e Equipamentos</v>
      </c>
      <c r="B13" s="127"/>
      <c r="C13" s="117"/>
      <c r="D13" s="117"/>
      <c r="E13" s="217">
        <f>+F163</f>
        <v>0</v>
      </c>
      <c r="F13" s="118">
        <f t="shared" si="0"/>
        <v>0</v>
      </c>
      <c r="G13" s="43"/>
    </row>
    <row r="14" spans="1:7" s="4" customFormat="1" ht="15.75" customHeight="1">
      <c r="A14" s="64" t="str">
        <f>A91</f>
        <v>3.1.  Veículo Coletor Compactador 15 m³</v>
      </c>
      <c r="B14" s="45"/>
      <c r="C14" s="46"/>
      <c r="D14" s="46"/>
      <c r="E14" s="218">
        <f>SUM(E15:E20)</f>
        <v>0</v>
      </c>
      <c r="F14" s="130">
        <f t="shared" si="0"/>
        <v>0</v>
      </c>
      <c r="G14" s="6"/>
    </row>
    <row r="15" spans="1:7" s="4" customFormat="1" ht="15.75" customHeight="1">
      <c r="A15" s="64" t="str">
        <f>A92</f>
        <v>3.1.1. Depreciação</v>
      </c>
      <c r="B15" s="45"/>
      <c r="C15" s="46"/>
      <c r="D15" s="46"/>
      <c r="E15" s="218">
        <f>F106</f>
        <v>0</v>
      </c>
      <c r="F15" s="130">
        <f t="shared" si="0"/>
        <v>0</v>
      </c>
      <c r="G15" s="6"/>
    </row>
    <row r="16" spans="1:7" s="4" customFormat="1" ht="15.75" customHeight="1">
      <c r="A16" s="64" t="str">
        <f>A108</f>
        <v>3.1.2. Remuneração do Capital</v>
      </c>
      <c r="B16" s="45"/>
      <c r="C16" s="46"/>
      <c r="D16" s="46"/>
      <c r="E16" s="218">
        <f>F122</f>
        <v>0</v>
      </c>
      <c r="F16" s="130">
        <f t="shared" si="0"/>
        <v>0</v>
      </c>
      <c r="G16" s="6"/>
    </row>
    <row r="17" spans="1:7" s="4" customFormat="1" ht="15.75" customHeight="1">
      <c r="A17" s="64" t="str">
        <f>A123</f>
        <v>3.1.3. Impostos e Seguros</v>
      </c>
      <c r="B17" s="45"/>
      <c r="C17" s="46"/>
      <c r="D17" s="46"/>
      <c r="E17" s="218">
        <f>F129</f>
        <v>0</v>
      </c>
      <c r="F17" s="130">
        <f t="shared" si="0"/>
        <v>0</v>
      </c>
      <c r="G17" s="6"/>
    </row>
    <row r="18" spans="1:7" s="4" customFormat="1" ht="15.75" customHeight="1">
      <c r="A18" s="64" t="str">
        <f>A131</f>
        <v>3.1.4. Consumos</v>
      </c>
      <c r="B18" s="45"/>
      <c r="C18" s="46"/>
      <c r="D18" s="46"/>
      <c r="E18" s="218">
        <f>F147</f>
        <v>0</v>
      </c>
      <c r="F18" s="130">
        <f t="shared" si="0"/>
        <v>0</v>
      </c>
      <c r="G18" s="6"/>
    </row>
    <row r="19" spans="1:7" s="4" customFormat="1" ht="15.75" customHeight="1">
      <c r="A19" s="64" t="str">
        <f>A149</f>
        <v>3.1.5. Manutenção</v>
      </c>
      <c r="B19" s="45"/>
      <c r="C19" s="46"/>
      <c r="D19" s="46"/>
      <c r="E19" s="218">
        <f>F152</f>
        <v>0</v>
      </c>
      <c r="F19" s="130">
        <f t="shared" si="0"/>
        <v>0</v>
      </c>
      <c r="G19" s="6"/>
    </row>
    <row r="20" spans="1:7" s="4" customFormat="1" ht="15.75" customHeight="1">
      <c r="A20" s="64" t="str">
        <f>A154</f>
        <v>3.1.6. Pneus</v>
      </c>
      <c r="B20" s="45"/>
      <c r="C20" s="46"/>
      <c r="D20" s="46"/>
      <c r="E20" s="218">
        <f>F161</f>
        <v>0</v>
      </c>
      <c r="F20" s="130">
        <f t="shared" si="0"/>
        <v>0</v>
      </c>
      <c r="G20" s="6"/>
    </row>
    <row r="21" spans="1:7" s="11" customFormat="1" ht="15.75" customHeight="1">
      <c r="A21" s="270" t="str">
        <f>A165</f>
        <v>4. Ferramentas e Materiais de Consumo</v>
      </c>
      <c r="B21" s="127"/>
      <c r="C21" s="117"/>
      <c r="D21" s="117"/>
      <c r="E21" s="217">
        <f>+F175</f>
        <v>0</v>
      </c>
      <c r="F21" s="118">
        <f t="shared" si="0"/>
        <v>0</v>
      </c>
      <c r="G21" s="43"/>
    </row>
    <row r="22" spans="1:7" s="11" customFormat="1" ht="15.75" customHeight="1">
      <c r="A22" s="270" t="str">
        <f>A177</f>
        <v>5. Monitoramento da Frota</v>
      </c>
      <c r="B22" s="127"/>
      <c r="C22" s="117"/>
      <c r="D22" s="117"/>
      <c r="E22" s="217">
        <f>+F186</f>
        <v>0</v>
      </c>
      <c r="F22" s="118">
        <f t="shared" si="0"/>
        <v>0</v>
      </c>
      <c r="G22" s="43"/>
    </row>
    <row r="23" spans="1:7" s="11" customFormat="1" ht="15.75" customHeight="1">
      <c r="A23" s="273" t="str">
        <f>A190</f>
        <v>6. Destinação em Aterro Sanitário</v>
      </c>
      <c r="B23" s="127"/>
      <c r="C23" s="117"/>
      <c r="D23" s="117"/>
      <c r="E23" s="217">
        <f>+F196</f>
        <v>0</v>
      </c>
      <c r="F23" s="118">
        <f t="shared" ref="F23" si="1">IFERROR(E23/$E$25,0)</f>
        <v>0</v>
      </c>
      <c r="G23" s="43"/>
    </row>
    <row r="24" spans="1:7" s="11" customFormat="1" ht="15.75" customHeight="1" thickBot="1">
      <c r="A24" s="270" t="str">
        <f>A200</f>
        <v>7. Benefícios e Despesas Indiretas - BDI</v>
      </c>
      <c r="B24" s="127"/>
      <c r="C24" s="117"/>
      <c r="D24" s="117"/>
      <c r="E24" s="219" t="e">
        <f>+F206</f>
        <v>#DIV/0!</v>
      </c>
      <c r="F24" s="118">
        <f>IFERROR(E24/$E$25,0)</f>
        <v>0</v>
      </c>
      <c r="G24" s="43"/>
    </row>
    <row r="25" spans="1:7" s="4" customFormat="1" ht="15.75" customHeight="1" thickBot="1">
      <c r="A25" s="41" t="s">
        <v>228</v>
      </c>
      <c r="B25" s="42"/>
      <c r="C25" s="26"/>
      <c r="D25" s="26"/>
      <c r="E25" s="105" t="e">
        <f>E7+E12+E13+E21+E22+E23+E24</f>
        <v>#DIV/0!</v>
      </c>
      <c r="F25" s="277">
        <f>F7+F12+F13+F21+F22+F23+F24</f>
        <v>0</v>
      </c>
      <c r="G25" s="6"/>
    </row>
    <row r="27" spans="1:7" ht="13.5" thickBot="1"/>
    <row r="28" spans="1:7" s="4" customFormat="1" ht="15" customHeight="1" thickBot="1">
      <c r="A28" s="380" t="s">
        <v>94</v>
      </c>
      <c r="B28" s="381"/>
      <c r="C28" s="381"/>
      <c r="D28" s="381"/>
      <c r="E28" s="382"/>
      <c r="F28" s="10"/>
      <c r="G28" s="6"/>
    </row>
    <row r="29" spans="1:7" s="4" customFormat="1" ht="15" customHeight="1" thickBot="1">
      <c r="A29" s="377" t="s">
        <v>35</v>
      </c>
      <c r="B29" s="378"/>
      <c r="C29" s="378"/>
      <c r="D29" s="379"/>
      <c r="E29" s="47" t="s">
        <v>36</v>
      </c>
      <c r="F29" s="10"/>
      <c r="G29" s="6"/>
    </row>
    <row r="30" spans="1:7" s="4" customFormat="1" ht="15" customHeight="1">
      <c r="A30" s="66" t="str">
        <f>+A41</f>
        <v>1.1. Motorista Turno do Dia</v>
      </c>
      <c r="B30" s="65"/>
      <c r="C30" s="65"/>
      <c r="D30" s="76"/>
      <c r="E30" s="69">
        <f>C50</f>
        <v>1</v>
      </c>
      <c r="F30" s="10"/>
      <c r="G30" s="6"/>
    </row>
    <row r="31" spans="1:7" s="4" customFormat="1" ht="15" customHeight="1" thickBot="1">
      <c r="A31" s="70" t="s">
        <v>55</v>
      </c>
      <c r="B31" s="71"/>
      <c r="C31" s="71"/>
      <c r="D31" s="77"/>
      <c r="E31" s="78">
        <f>SUM(E30:E30)</f>
        <v>1</v>
      </c>
      <c r="F31" s="10"/>
      <c r="G31" s="6"/>
    </row>
    <row r="32" spans="1:7" s="4" customFormat="1" ht="15" customHeight="1" thickBot="1">
      <c r="A32" s="119"/>
      <c r="B32" s="120"/>
      <c r="C32" s="58"/>
      <c r="D32" s="58"/>
      <c r="E32" s="121"/>
      <c r="F32" s="10"/>
      <c r="G32" s="6"/>
    </row>
    <row r="33" spans="1:7" s="4" customFormat="1" ht="15" customHeight="1">
      <c r="A33" s="367" t="s">
        <v>52</v>
      </c>
      <c r="B33" s="368"/>
      <c r="C33" s="368"/>
      <c r="D33" s="368"/>
      <c r="E33" s="47" t="s">
        <v>36</v>
      </c>
      <c r="F33" s="9"/>
      <c r="G33" s="6"/>
    </row>
    <row r="34" spans="1:7" s="4" customFormat="1" ht="15" customHeight="1" thickBot="1">
      <c r="A34" s="122" t="str">
        <f>+A91</f>
        <v>3.1.  Veículo Coletor Compactador 15 m³</v>
      </c>
      <c r="B34" s="123"/>
      <c r="C34" s="123"/>
      <c r="D34" s="124"/>
      <c r="E34" s="125">
        <f>C105</f>
        <v>1</v>
      </c>
      <c r="F34" s="9"/>
      <c r="G34" s="6"/>
    </row>
    <row r="35" spans="1:7" s="4" customFormat="1" ht="15" customHeight="1">
      <c r="A35" s="58"/>
      <c r="B35" s="58"/>
      <c r="C35" s="58"/>
      <c r="D35" s="53"/>
      <c r="E35" s="216"/>
      <c r="F35" s="9"/>
      <c r="G35" s="6"/>
    </row>
    <row r="36" spans="1:7" s="4" customFormat="1" ht="13.5" thickBot="1">
      <c r="A36" s="58"/>
      <c r="B36" s="58"/>
      <c r="C36" s="58"/>
      <c r="D36" s="53"/>
      <c r="E36" s="67"/>
      <c r="F36" s="9"/>
      <c r="G36" s="6"/>
    </row>
    <row r="37" spans="1:7" s="11" customFormat="1" ht="15.75" customHeight="1" thickBot="1">
      <c r="A37" s="221" t="s">
        <v>189</v>
      </c>
      <c r="B37" s="318">
        <f>(4.3*3)/44</f>
        <v>0.29318181818181815</v>
      </c>
      <c r="C37" s="35"/>
      <c r="D37" s="34"/>
      <c r="E37" s="142"/>
      <c r="G37" s="43"/>
    </row>
    <row r="38" spans="1:7" s="4" customFormat="1" ht="15.75" customHeight="1">
      <c r="A38" s="58"/>
      <c r="B38" s="58"/>
      <c r="C38" s="58"/>
      <c r="D38" s="53"/>
      <c r="E38" s="67"/>
      <c r="F38" s="9"/>
      <c r="G38" s="6"/>
    </row>
    <row r="39" spans="1:7" ht="13.15" customHeight="1">
      <c r="A39" s="11" t="s">
        <v>43</v>
      </c>
    </row>
    <row r="40" spans="1:7" ht="11.25" customHeight="1"/>
    <row r="41" spans="1:7" ht="13.5" thickBot="1">
      <c r="A41" s="7" t="s">
        <v>291</v>
      </c>
    </row>
    <row r="42" spans="1:7" s="12" customFormat="1" ht="13.15" customHeight="1" thickBot="1">
      <c r="A42" s="59" t="s">
        <v>60</v>
      </c>
      <c r="B42" s="60" t="s">
        <v>61</v>
      </c>
      <c r="C42" s="60" t="s">
        <v>36</v>
      </c>
      <c r="D42" s="61" t="s">
        <v>224</v>
      </c>
      <c r="E42" s="61" t="s">
        <v>62</v>
      </c>
      <c r="F42" s="62" t="s">
        <v>63</v>
      </c>
      <c r="G42" s="10"/>
    </row>
    <row r="43" spans="1:7">
      <c r="A43" s="248" t="s">
        <v>270</v>
      </c>
      <c r="B43" s="14" t="s">
        <v>6</v>
      </c>
      <c r="C43" s="14">
        <v>1</v>
      </c>
      <c r="D43" s="85">
        <v>0</v>
      </c>
      <c r="E43" s="15">
        <f>C43*D43</f>
        <v>0</v>
      </c>
    </row>
    <row r="44" spans="1:7">
      <c r="A44" s="248" t="s">
        <v>271</v>
      </c>
      <c r="B44" s="14" t="s">
        <v>6</v>
      </c>
      <c r="C44" s="14">
        <v>1</v>
      </c>
      <c r="D44" s="85">
        <v>0</v>
      </c>
      <c r="E44" s="15"/>
    </row>
    <row r="45" spans="1:7">
      <c r="A45" s="16" t="s">
        <v>205</v>
      </c>
      <c r="B45" s="17"/>
      <c r="C45" s="111">
        <v>1</v>
      </c>
      <c r="D45" s="18"/>
      <c r="E45" s="18"/>
    </row>
    <row r="46" spans="1:7">
      <c r="A46" s="16" t="s">
        <v>0</v>
      </c>
      <c r="B46" s="17" t="s">
        <v>1</v>
      </c>
      <c r="C46" s="235">
        <v>40</v>
      </c>
      <c r="D46" s="81" t="e">
        <f>IF(C45=2,SUM(E43:E44),IF(C45=1,(SUM(E43:E44))*D44/D43,0))</f>
        <v>#DIV/0!</v>
      </c>
      <c r="E46" s="18" t="e">
        <f>C46*D46/100</f>
        <v>#DIV/0!</v>
      </c>
    </row>
    <row r="47" spans="1:7" s="11" customFormat="1">
      <c r="A47" s="94" t="s">
        <v>2</v>
      </c>
      <c r="B47" s="108"/>
      <c r="C47" s="108"/>
      <c r="D47" s="109"/>
      <c r="E47" s="272" t="e">
        <f>SUM(E43:E46)</f>
        <v>#DIV/0!</v>
      </c>
      <c r="F47" s="43"/>
      <c r="G47" s="43"/>
    </row>
    <row r="48" spans="1:7">
      <c r="A48" s="16" t="s">
        <v>3</v>
      </c>
      <c r="B48" s="17" t="s">
        <v>1</v>
      </c>
      <c r="C48" s="128">
        <f>'2. Encargos Sociais'!C32*100</f>
        <v>70.584180000000003</v>
      </c>
      <c r="D48" s="18" t="e">
        <f>E47</f>
        <v>#DIV/0!</v>
      </c>
      <c r="E48" s="18" t="e">
        <f>D48*C48/100</f>
        <v>#DIV/0!</v>
      </c>
    </row>
    <row r="49" spans="1:7" s="11" customFormat="1">
      <c r="A49" s="94" t="s">
        <v>237</v>
      </c>
      <c r="B49" s="227"/>
      <c r="C49" s="227"/>
      <c r="D49" s="228"/>
      <c r="E49" s="272" t="e">
        <f>E47+E48</f>
        <v>#DIV/0!</v>
      </c>
      <c r="F49" s="43"/>
      <c r="G49" s="43"/>
    </row>
    <row r="50" spans="1:7" ht="13.5" thickBot="1">
      <c r="A50" s="16" t="s">
        <v>4</v>
      </c>
      <c r="B50" s="17" t="s">
        <v>5</v>
      </c>
      <c r="C50" s="235">
        <v>1</v>
      </c>
      <c r="D50" s="18" t="e">
        <f>E49</f>
        <v>#DIV/0!</v>
      </c>
      <c r="E50" s="18" t="e">
        <f>C50*D50</f>
        <v>#DIV/0!</v>
      </c>
    </row>
    <row r="51" spans="1:7" ht="13.5" thickBot="1">
      <c r="D51" s="113" t="s">
        <v>188</v>
      </c>
      <c r="E51" s="49">
        <f>$B$37</f>
        <v>0.29318181818181815</v>
      </c>
      <c r="F51" s="114" t="e">
        <f>E50*E51</f>
        <v>#DIV/0!</v>
      </c>
    </row>
    <row r="52" spans="1:7" ht="11.25" customHeight="1"/>
    <row r="53" spans="1:7" ht="13.5" thickBot="1">
      <c r="A53" s="7" t="s">
        <v>292</v>
      </c>
      <c r="B53" s="88"/>
      <c r="D53" s="9"/>
      <c r="E53" s="9"/>
      <c r="G53" s="9"/>
    </row>
    <row r="54" spans="1:7" ht="13.5" thickBot="1">
      <c r="A54" s="59" t="s">
        <v>60</v>
      </c>
      <c r="B54" s="60" t="s">
        <v>61</v>
      </c>
      <c r="C54" s="60" t="s">
        <v>36</v>
      </c>
      <c r="D54" s="61" t="s">
        <v>224</v>
      </c>
      <c r="E54" s="61" t="s">
        <v>62</v>
      </c>
      <c r="F54" s="62" t="s">
        <v>63</v>
      </c>
      <c r="G54" s="9"/>
    </row>
    <row r="55" spans="1:7">
      <c r="A55" s="16" t="s">
        <v>88</v>
      </c>
      <c r="B55" s="17" t="s">
        <v>31</v>
      </c>
      <c r="C55" s="89">
        <v>1</v>
      </c>
      <c r="D55" s="87">
        <v>0</v>
      </c>
      <c r="E55" s="18"/>
      <c r="G55" s="9"/>
    </row>
    <row r="56" spans="1:7">
      <c r="A56" s="16" t="s">
        <v>89</v>
      </c>
      <c r="B56" s="17" t="s">
        <v>90</v>
      </c>
      <c r="C56" s="51">
        <v>14</v>
      </c>
      <c r="D56" s="18"/>
      <c r="E56" s="18"/>
      <c r="G56" s="9"/>
    </row>
    <row r="57" spans="1:7" ht="13.5" thickBot="1">
      <c r="A57" s="13" t="s">
        <v>40</v>
      </c>
      <c r="B57" s="14" t="s">
        <v>7</v>
      </c>
      <c r="C57" s="37">
        <f>$C$56*2*(C50)</f>
        <v>28</v>
      </c>
      <c r="D57" s="15">
        <f>IFERROR((($C$56*2*$D$55)-(E43*0.06*C56/26))/($C$56*2),"-")</f>
        <v>0</v>
      </c>
      <c r="E57" s="15">
        <f>IFERROR(C57*D57,"-")</f>
        <v>0</v>
      </c>
      <c r="G57" s="9"/>
    </row>
    <row r="58" spans="1:7" ht="13.5" thickBot="1">
      <c r="F58" s="22">
        <f>SUM(E57:E57)</f>
        <v>0</v>
      </c>
      <c r="G58" s="9"/>
    </row>
    <row r="59" spans="1:7" ht="13.5" thickBot="1">
      <c r="A59" s="7" t="s">
        <v>283</v>
      </c>
      <c r="F59" s="23"/>
      <c r="G59" s="9"/>
    </row>
    <row r="60" spans="1:7" ht="13.5" thickBot="1">
      <c r="A60" s="59" t="s">
        <v>60</v>
      </c>
      <c r="B60" s="60" t="s">
        <v>61</v>
      </c>
      <c r="C60" s="60" t="s">
        <v>36</v>
      </c>
      <c r="D60" s="61" t="s">
        <v>224</v>
      </c>
      <c r="E60" s="61" t="s">
        <v>62</v>
      </c>
      <c r="F60" s="62" t="s">
        <v>63</v>
      </c>
      <c r="G60" s="9"/>
    </row>
    <row r="61" spans="1:7" ht="13.5" thickBot="1">
      <c r="A61" s="16" t="str">
        <f>+A57</f>
        <v>Motorista</v>
      </c>
      <c r="B61" s="17" t="s">
        <v>8</v>
      </c>
      <c r="C61" s="93">
        <f>C56*(E30)</f>
        <v>14</v>
      </c>
      <c r="D61" s="90">
        <v>0</v>
      </c>
      <c r="E61" s="49">
        <f>C61*D61</f>
        <v>0</v>
      </c>
      <c r="F61" s="23"/>
      <c r="G61" s="9"/>
    </row>
    <row r="62" spans="1:7" ht="13.5" thickBot="1">
      <c r="F62" s="22">
        <f>SUM(E61:E61)</f>
        <v>0</v>
      </c>
      <c r="G62" s="9"/>
    </row>
    <row r="63" spans="1:7">
      <c r="G63" s="9"/>
    </row>
    <row r="64" spans="1:7" ht="13.5" thickBot="1">
      <c r="A64" s="7" t="s">
        <v>284</v>
      </c>
      <c r="F64" s="23"/>
      <c r="G64" s="9"/>
    </row>
    <row r="65" spans="1:7" ht="13.5" thickBot="1">
      <c r="A65" s="59" t="s">
        <v>60</v>
      </c>
      <c r="B65" s="60" t="s">
        <v>61</v>
      </c>
      <c r="C65" s="60" t="s">
        <v>36</v>
      </c>
      <c r="D65" s="61" t="s">
        <v>224</v>
      </c>
      <c r="E65" s="61" t="s">
        <v>62</v>
      </c>
      <c r="F65" s="62" t="s">
        <v>63</v>
      </c>
      <c r="G65" s="9"/>
    </row>
    <row r="66" spans="1:7" ht="13.5" thickBot="1">
      <c r="A66" s="16" t="str">
        <f>+A61</f>
        <v>Motorista</v>
      </c>
      <c r="B66" s="17" t="s">
        <v>8</v>
      </c>
      <c r="C66" s="93">
        <f>E30</f>
        <v>1</v>
      </c>
      <c r="D66" s="90">
        <v>0</v>
      </c>
      <c r="E66" s="49">
        <f>C66*D66</f>
        <v>0</v>
      </c>
      <c r="F66" s="23"/>
      <c r="G66" s="9"/>
    </row>
    <row r="67" spans="1:7" ht="13.5" thickBot="1">
      <c r="D67" s="113" t="s">
        <v>188</v>
      </c>
      <c r="E67" s="49">
        <f>$B$37</f>
        <v>0.29318181818181815</v>
      </c>
      <c r="F67" s="22">
        <f>SUM(E66:E66)*E67</f>
        <v>0</v>
      </c>
      <c r="G67" s="9"/>
    </row>
    <row r="68" spans="1:7" ht="13.5" thickBot="1">
      <c r="G68" s="9"/>
    </row>
    <row r="69" spans="1:7" ht="13.5" thickBot="1">
      <c r="A69" s="24" t="s">
        <v>91</v>
      </c>
      <c r="B69" s="25"/>
      <c r="C69" s="25"/>
      <c r="D69" s="26"/>
      <c r="E69" s="27"/>
      <c r="F69" s="22" t="e">
        <f>F67+F62+F58+F51</f>
        <v>#DIV/0!</v>
      </c>
      <c r="G69" s="9"/>
    </row>
    <row r="71" spans="1:7">
      <c r="A71" s="11" t="s">
        <v>41</v>
      </c>
      <c r="G71" s="9"/>
    </row>
    <row r="72" spans="1:7" ht="11.25" customHeight="1">
      <c r="G72" s="9"/>
    </row>
    <row r="73" spans="1:7" ht="11.25" customHeight="1"/>
    <row r="74" spans="1:7" ht="13.9" customHeight="1">
      <c r="A74" s="7" t="s">
        <v>293</v>
      </c>
    </row>
    <row r="75" spans="1:7" ht="11.25" customHeight="1" thickBot="1"/>
    <row r="76" spans="1:7" ht="24.75" thickBot="1">
      <c r="A76" s="59" t="s">
        <v>60</v>
      </c>
      <c r="B76" s="60" t="s">
        <v>61</v>
      </c>
      <c r="C76" s="229" t="s">
        <v>238</v>
      </c>
      <c r="D76" s="61" t="s">
        <v>224</v>
      </c>
      <c r="E76" s="61" t="s">
        <v>62</v>
      </c>
      <c r="F76" s="62" t="s">
        <v>63</v>
      </c>
    </row>
    <row r="77" spans="1:7">
      <c r="A77" s="13" t="s">
        <v>64</v>
      </c>
      <c r="B77" s="14" t="s">
        <v>8</v>
      </c>
      <c r="C77" s="278">
        <v>12</v>
      </c>
      <c r="D77" s="85">
        <v>0</v>
      </c>
      <c r="E77" s="15">
        <f>IFERROR(D77/C77,0)</f>
        <v>0</v>
      </c>
    </row>
    <row r="78" spans="1:7">
      <c r="A78" s="16" t="s">
        <v>27</v>
      </c>
      <c r="B78" s="17" t="s">
        <v>8</v>
      </c>
      <c r="C78" s="278">
        <v>12</v>
      </c>
      <c r="D78" s="85">
        <v>0</v>
      </c>
      <c r="E78" s="15">
        <f t="shared" ref="E78:E82" si="2">IFERROR(D78/C78,0)</f>
        <v>0</v>
      </c>
    </row>
    <row r="79" spans="1:7">
      <c r="A79" s="16" t="s">
        <v>28</v>
      </c>
      <c r="B79" s="17" t="s">
        <v>8</v>
      </c>
      <c r="C79" s="278">
        <v>12</v>
      </c>
      <c r="D79" s="85">
        <v>0</v>
      </c>
      <c r="E79" s="15">
        <f t="shared" si="2"/>
        <v>0</v>
      </c>
    </row>
    <row r="80" spans="1:7">
      <c r="A80" s="16" t="s">
        <v>66</v>
      </c>
      <c r="B80" s="17" t="s">
        <v>44</v>
      </c>
      <c r="C80" s="278">
        <v>12</v>
      </c>
      <c r="D80" s="85">
        <v>0</v>
      </c>
      <c r="E80" s="15">
        <f t="shared" si="2"/>
        <v>0</v>
      </c>
    </row>
    <row r="81" spans="1:10">
      <c r="A81" s="16" t="s">
        <v>65</v>
      </c>
      <c r="B81" s="17" t="s">
        <v>8</v>
      </c>
      <c r="C81" s="278">
        <v>12</v>
      </c>
      <c r="D81" s="85">
        <v>0</v>
      </c>
      <c r="E81" s="15">
        <f t="shared" si="2"/>
        <v>0</v>
      </c>
      <c r="G81" s="9"/>
    </row>
    <row r="82" spans="1:10">
      <c r="A82" s="16" t="s">
        <v>59</v>
      </c>
      <c r="B82" s="17" t="s">
        <v>45</v>
      </c>
      <c r="C82" s="278">
        <v>12</v>
      </c>
      <c r="D82" s="85">
        <v>0</v>
      </c>
      <c r="E82" s="15">
        <f t="shared" si="2"/>
        <v>0</v>
      </c>
      <c r="G82" s="9"/>
    </row>
    <row r="83" spans="1:10">
      <c r="A83" s="16" t="s">
        <v>191</v>
      </c>
      <c r="B83" s="17" t="s">
        <v>117</v>
      </c>
      <c r="C83" s="111">
        <v>1</v>
      </c>
      <c r="D83" s="85">
        <v>0</v>
      </c>
      <c r="E83" s="18">
        <f t="shared" ref="E83:E84" si="3">C83*D83</f>
        <v>0</v>
      </c>
      <c r="G83" s="9"/>
    </row>
    <row r="84" spans="1:10" ht="13.5" thickBot="1">
      <c r="A84" s="16" t="s">
        <v>4</v>
      </c>
      <c r="B84" s="17" t="s">
        <v>5</v>
      </c>
      <c r="C84" s="68">
        <f>C50</f>
        <v>1</v>
      </c>
      <c r="D84" s="85">
        <v>0</v>
      </c>
      <c r="E84" s="18">
        <f t="shared" si="3"/>
        <v>0</v>
      </c>
      <c r="G84" s="9"/>
    </row>
    <row r="85" spans="1:10" ht="13.5" thickBot="1">
      <c r="D85" s="113" t="s">
        <v>188</v>
      </c>
      <c r="E85" s="49">
        <f>$B$37</f>
        <v>0.29318181818181815</v>
      </c>
      <c r="F85" s="114">
        <f>E84*E85</f>
        <v>0</v>
      </c>
      <c r="G85" s="9"/>
    </row>
    <row r="86" spans="1:10" ht="11.25" customHeight="1" thickBot="1">
      <c r="G86" s="9"/>
    </row>
    <row r="87" spans="1:10" ht="13.5" thickBot="1">
      <c r="A87" s="24" t="s">
        <v>193</v>
      </c>
      <c r="B87" s="28"/>
      <c r="C87" s="28"/>
      <c r="D87" s="29"/>
      <c r="E87" s="30"/>
      <c r="F87" s="21">
        <f>F85</f>
        <v>0</v>
      </c>
      <c r="G87" s="9"/>
    </row>
    <row r="88" spans="1:10" ht="11.25" customHeight="1">
      <c r="G88" s="9"/>
    </row>
    <row r="89" spans="1:10">
      <c r="A89" s="11" t="s">
        <v>50</v>
      </c>
      <c r="G89" s="9"/>
    </row>
    <row r="90" spans="1:10" ht="11.25" customHeight="1">
      <c r="B90" s="98"/>
      <c r="G90" s="9"/>
    </row>
    <row r="91" spans="1:10">
      <c r="A91" s="7" t="s">
        <v>315</v>
      </c>
      <c r="G91" s="9"/>
    </row>
    <row r="92" spans="1:10" ht="13.5" thickBot="1">
      <c r="A92" s="98" t="s">
        <v>42</v>
      </c>
      <c r="G92" s="9"/>
    </row>
    <row r="93" spans="1:10" ht="13.5" thickBot="1">
      <c r="A93" s="59" t="s">
        <v>60</v>
      </c>
      <c r="B93" s="60" t="s">
        <v>61</v>
      </c>
      <c r="C93" s="60" t="s">
        <v>36</v>
      </c>
      <c r="D93" s="61" t="s">
        <v>224</v>
      </c>
      <c r="E93" s="61" t="s">
        <v>62</v>
      </c>
      <c r="F93" s="62" t="s">
        <v>63</v>
      </c>
      <c r="G93" s="9"/>
    </row>
    <row r="94" spans="1:10">
      <c r="A94" s="13" t="s">
        <v>101</v>
      </c>
      <c r="B94" s="14" t="s">
        <v>8</v>
      </c>
      <c r="C94" s="234">
        <v>1</v>
      </c>
      <c r="D94" s="85">
        <v>0</v>
      </c>
      <c r="E94" s="15">
        <f>C94*D94</f>
        <v>0</v>
      </c>
      <c r="G94" s="9"/>
    </row>
    <row r="95" spans="1:10">
      <c r="A95" s="16" t="s">
        <v>96</v>
      </c>
      <c r="B95" s="17" t="s">
        <v>97</v>
      </c>
      <c r="C95" s="235">
        <v>10</v>
      </c>
      <c r="D95" s="81"/>
      <c r="E95" s="18"/>
      <c r="G95" s="9"/>
    </row>
    <row r="96" spans="1:10">
      <c r="A96" s="16" t="s">
        <v>199</v>
      </c>
      <c r="B96" s="17" t="s">
        <v>97</v>
      </c>
      <c r="C96" s="84">
        <v>0</v>
      </c>
      <c r="D96" s="18"/>
      <c r="E96" s="18"/>
      <c r="F96" s="20"/>
      <c r="I96" s="83"/>
      <c r="J96" s="83"/>
    </row>
    <row r="97" spans="1:10">
      <c r="A97" s="16" t="s">
        <v>100</v>
      </c>
      <c r="B97" s="17" t="s">
        <v>1</v>
      </c>
      <c r="C97" s="128">
        <f>IFERROR(VLOOKUP(C95,'5. Depreciação'!A3:B17,2,FALSE),0)</f>
        <v>65.180000000000007</v>
      </c>
      <c r="D97" s="18">
        <f>E94</f>
        <v>0</v>
      </c>
      <c r="E97" s="18">
        <f>C97*D97/100</f>
        <v>0</v>
      </c>
    </row>
    <row r="98" spans="1:10" ht="13.5" thickBot="1">
      <c r="A98" s="237" t="s">
        <v>46</v>
      </c>
      <c r="B98" s="238" t="s">
        <v>6</v>
      </c>
      <c r="C98" s="238">
        <f>C95*12</f>
        <v>120</v>
      </c>
      <c r="D98" s="239">
        <f>IF(C96&lt;=C95,E97,0)</f>
        <v>0</v>
      </c>
      <c r="E98" s="239">
        <f>IFERROR(D98/C98,0)</f>
        <v>0</v>
      </c>
    </row>
    <row r="99" spans="1:10" ht="13.5" thickTop="1">
      <c r="A99" s="248" t="s">
        <v>308</v>
      </c>
      <c r="B99" s="14" t="s">
        <v>8</v>
      </c>
      <c r="C99" s="14">
        <f>C94</f>
        <v>1</v>
      </c>
      <c r="D99" s="85">
        <v>0</v>
      </c>
      <c r="E99" s="15">
        <f>C99*D99</f>
        <v>0</v>
      </c>
      <c r="G99" s="9"/>
    </row>
    <row r="100" spans="1:10">
      <c r="A100" s="268" t="s">
        <v>98</v>
      </c>
      <c r="B100" s="17" t="s">
        <v>97</v>
      </c>
      <c r="C100" s="235">
        <v>10</v>
      </c>
      <c r="D100" s="18"/>
      <c r="E100" s="18"/>
    </row>
    <row r="101" spans="1:10">
      <c r="A101" s="268" t="s">
        <v>200</v>
      </c>
      <c r="B101" s="17" t="s">
        <v>97</v>
      </c>
      <c r="C101" s="84">
        <v>0</v>
      </c>
      <c r="D101" s="18"/>
      <c r="E101" s="18"/>
      <c r="F101" s="20"/>
      <c r="I101" s="83"/>
      <c r="J101" s="83"/>
    </row>
    <row r="102" spans="1:10">
      <c r="A102" s="268" t="s">
        <v>99</v>
      </c>
      <c r="B102" s="17" t="s">
        <v>1</v>
      </c>
      <c r="C102" s="129">
        <f>IFERROR(VLOOKUP(C100,'5. Depreciação'!A3:B17,2,FALSE),0)</f>
        <v>65.180000000000007</v>
      </c>
      <c r="D102" s="18">
        <f>E99</f>
        <v>0</v>
      </c>
      <c r="E102" s="18">
        <f>C102*D102/100</f>
        <v>0</v>
      </c>
    </row>
    <row r="103" spans="1:10">
      <c r="A103" s="94" t="s">
        <v>102</v>
      </c>
      <c r="B103" s="271" t="s">
        <v>6</v>
      </c>
      <c r="C103" s="271">
        <v>120</v>
      </c>
      <c r="D103" s="272">
        <f>IF(C101&lt;=C100,E102,0)</f>
        <v>0</v>
      </c>
      <c r="E103" s="272">
        <f>IFERROR(D103/C103,0)</f>
        <v>0</v>
      </c>
    </row>
    <row r="104" spans="1:10">
      <c r="A104" s="107" t="s">
        <v>241</v>
      </c>
      <c r="B104" s="108"/>
      <c r="C104" s="108"/>
      <c r="D104" s="109"/>
      <c r="E104" s="110">
        <f>E98+E103</f>
        <v>0</v>
      </c>
    </row>
    <row r="105" spans="1:10" ht="13.5" thickBot="1">
      <c r="A105" s="94" t="s">
        <v>242</v>
      </c>
      <c r="B105" s="271" t="s">
        <v>8</v>
      </c>
      <c r="C105" s="235">
        <v>1</v>
      </c>
      <c r="D105" s="272">
        <f>E104</f>
        <v>0</v>
      </c>
      <c r="E105" s="110">
        <f>C105*D105</f>
        <v>0</v>
      </c>
    </row>
    <row r="106" spans="1:10" ht="13.5" thickBot="1">
      <c r="A106" s="233"/>
      <c r="B106" s="233"/>
      <c r="C106" s="233"/>
      <c r="D106" s="113" t="s">
        <v>188</v>
      </c>
      <c r="E106" s="49">
        <f>$B$37</f>
        <v>0.29318181818181815</v>
      </c>
      <c r="F106" s="21">
        <f>E105*E106</f>
        <v>0</v>
      </c>
    </row>
    <row r="107" spans="1:10" ht="11.25" customHeight="1"/>
    <row r="108" spans="1:10" ht="13.5" thickBot="1">
      <c r="A108" s="98" t="s">
        <v>107</v>
      </c>
    </row>
    <row r="109" spans="1:10" ht="13.5" thickBot="1">
      <c r="A109" s="100" t="s">
        <v>60</v>
      </c>
      <c r="B109" s="101" t="s">
        <v>61</v>
      </c>
      <c r="C109" s="101" t="s">
        <v>36</v>
      </c>
      <c r="D109" s="61" t="s">
        <v>224</v>
      </c>
      <c r="E109" s="102" t="s">
        <v>62</v>
      </c>
      <c r="F109" s="62" t="s">
        <v>63</v>
      </c>
      <c r="I109" s="83"/>
      <c r="J109" s="83"/>
    </row>
    <row r="110" spans="1:10">
      <c r="A110" s="16" t="s">
        <v>105</v>
      </c>
      <c r="B110" s="17" t="s">
        <v>8</v>
      </c>
      <c r="C110" s="234">
        <v>1</v>
      </c>
      <c r="D110" s="18">
        <f>D94</f>
        <v>0</v>
      </c>
      <c r="E110" s="18">
        <f>C110*D110</f>
        <v>0</v>
      </c>
      <c r="F110" s="20"/>
      <c r="I110" s="83"/>
      <c r="J110" s="83"/>
    </row>
    <row r="111" spans="1:10">
      <c r="A111" s="16" t="s">
        <v>203</v>
      </c>
      <c r="B111" s="17" t="s">
        <v>1</v>
      </c>
      <c r="C111" s="313">
        <f>'4.BDI'!E9</f>
        <v>0</v>
      </c>
      <c r="D111" s="18"/>
      <c r="E111" s="18"/>
      <c r="F111" s="20"/>
      <c r="I111" s="83"/>
      <c r="J111" s="83"/>
    </row>
    <row r="112" spans="1:10">
      <c r="A112" s="16" t="s">
        <v>201</v>
      </c>
      <c r="B112" s="17" t="s">
        <v>31</v>
      </c>
      <c r="C112" s="135">
        <f>IFERROR(IF(C96&lt;=C95,E94-(C97/(100*C95)*C96)*E94,E94-E97),0)</f>
        <v>0</v>
      </c>
      <c r="D112" s="18"/>
      <c r="E112" s="18"/>
      <c r="F112" s="20"/>
      <c r="I112" s="83"/>
      <c r="J112" s="83"/>
    </row>
    <row r="113" spans="1:10">
      <c r="A113" s="16" t="s">
        <v>110</v>
      </c>
      <c r="B113" s="17" t="s">
        <v>31</v>
      </c>
      <c r="C113" s="81">
        <f>IFERROR(IF(C96&gt;=C95,C112,((((C112)-(E94-E97))*(((C95-C96)+1)/(2*(C95-C96))))+(E94-E97))),0)</f>
        <v>0</v>
      </c>
      <c r="D113" s="18"/>
      <c r="E113" s="18"/>
      <c r="F113" s="20"/>
      <c r="I113" s="83"/>
      <c r="J113" s="83"/>
    </row>
    <row r="114" spans="1:10" ht="13.5" thickBot="1">
      <c r="A114" s="237" t="s">
        <v>111</v>
      </c>
      <c r="B114" s="238" t="s">
        <v>31</v>
      </c>
      <c r="C114" s="238"/>
      <c r="D114" s="240">
        <f>C111*C113/12</f>
        <v>0</v>
      </c>
      <c r="E114" s="239">
        <f>D114</f>
        <v>0</v>
      </c>
      <c r="F114" s="20"/>
      <c r="I114" s="83"/>
      <c r="J114" s="83"/>
    </row>
    <row r="115" spans="1:10" ht="13.5" thickTop="1">
      <c r="A115" s="13" t="s">
        <v>106</v>
      </c>
      <c r="B115" s="14" t="s">
        <v>8</v>
      </c>
      <c r="C115" s="14">
        <f>C99</f>
        <v>1</v>
      </c>
      <c r="D115" s="15">
        <f>D99</f>
        <v>0</v>
      </c>
      <c r="E115" s="15">
        <f>C115*D115</f>
        <v>0</v>
      </c>
      <c r="F115" s="20"/>
      <c r="I115" s="83"/>
      <c r="J115" s="83"/>
    </row>
    <row r="116" spans="1:10">
      <c r="A116" s="16" t="s">
        <v>203</v>
      </c>
      <c r="B116" s="17" t="s">
        <v>1</v>
      </c>
      <c r="C116" s="314">
        <f>C111</f>
        <v>0</v>
      </c>
      <c r="D116" s="18">
        <f>D99</f>
        <v>0</v>
      </c>
      <c r="E116" s="18"/>
      <c r="F116" s="20"/>
      <c r="I116" s="83"/>
      <c r="J116" s="83"/>
    </row>
    <row r="117" spans="1:10">
      <c r="A117" s="16" t="s">
        <v>202</v>
      </c>
      <c r="B117" s="17" t="s">
        <v>31</v>
      </c>
      <c r="C117" s="135">
        <f>IFERROR(IF(C101&lt;=C100,E99-(C102/(100*C100)*C101)*E99,E99-E102),0)</f>
        <v>0</v>
      </c>
      <c r="D117" s="18"/>
      <c r="E117" s="18"/>
      <c r="F117" s="20"/>
      <c r="I117" s="83"/>
      <c r="J117" s="83"/>
    </row>
    <row r="118" spans="1:10">
      <c r="A118" s="16" t="s">
        <v>112</v>
      </c>
      <c r="B118" s="17" t="s">
        <v>31</v>
      </c>
      <c r="C118" s="81">
        <f>IFERROR(IF(C101&gt;=C100,C117,((((C117)-(E99-E102))*(((C100-C101)+1)/(2*(C100-C101))))+(E99-E102))),0)</f>
        <v>0</v>
      </c>
      <c r="D118" s="18"/>
      <c r="E118" s="18"/>
      <c r="F118" s="20"/>
      <c r="I118" s="83"/>
      <c r="J118" s="83"/>
    </row>
    <row r="119" spans="1:10">
      <c r="A119" s="94" t="s">
        <v>109</v>
      </c>
      <c r="B119" s="271" t="s">
        <v>31</v>
      </c>
      <c r="C119" s="271"/>
      <c r="D119" s="104">
        <f>C116*C118/12</f>
        <v>0</v>
      </c>
      <c r="E119" s="272">
        <f>D119</f>
        <v>0</v>
      </c>
      <c r="F119" s="20"/>
      <c r="I119" s="83"/>
      <c r="J119" s="83"/>
    </row>
    <row r="120" spans="1:10">
      <c r="A120" s="107" t="s">
        <v>241</v>
      </c>
      <c r="B120" s="108"/>
      <c r="C120" s="108"/>
      <c r="D120" s="109"/>
      <c r="E120" s="110">
        <f>E114+E119</f>
        <v>0</v>
      </c>
      <c r="F120" s="20"/>
      <c r="I120" s="83"/>
      <c r="J120" s="83"/>
    </row>
    <row r="121" spans="1:10" ht="13.5" thickBot="1">
      <c r="A121" s="94" t="s">
        <v>242</v>
      </c>
      <c r="B121" s="271" t="s">
        <v>8</v>
      </c>
      <c r="C121" s="235">
        <f>C105</f>
        <v>1</v>
      </c>
      <c r="D121" s="272">
        <f>E120</f>
        <v>0</v>
      </c>
      <c r="E121" s="110">
        <f>C121*D121</f>
        <v>0</v>
      </c>
      <c r="F121" s="20"/>
      <c r="I121" s="83"/>
      <c r="J121" s="83"/>
    </row>
    <row r="122" spans="1:10" ht="13.5" thickBot="1">
      <c r="C122" s="19"/>
      <c r="D122" s="113" t="s">
        <v>188</v>
      </c>
      <c r="E122" s="49">
        <f>$B$37</f>
        <v>0.29318181818181815</v>
      </c>
      <c r="F122" s="21">
        <f>E121*E122</f>
        <v>0</v>
      </c>
      <c r="I122" s="83"/>
      <c r="J122" s="83"/>
    </row>
    <row r="123" spans="1:10" ht="13.5" thickBot="1">
      <c r="A123" s="9" t="s">
        <v>47</v>
      </c>
      <c r="I123" s="83"/>
      <c r="J123" s="83"/>
    </row>
    <row r="124" spans="1:10" ht="13.5" thickBot="1">
      <c r="A124" s="59" t="s">
        <v>60</v>
      </c>
      <c r="B124" s="60" t="s">
        <v>61</v>
      </c>
      <c r="C124" s="60" t="s">
        <v>36</v>
      </c>
      <c r="D124" s="61" t="s">
        <v>224</v>
      </c>
      <c r="E124" s="61" t="s">
        <v>62</v>
      </c>
      <c r="F124" s="62" t="s">
        <v>63</v>
      </c>
      <c r="I124" s="83"/>
      <c r="J124" s="83"/>
    </row>
    <row r="125" spans="1:10">
      <c r="A125" s="13" t="s">
        <v>10</v>
      </c>
      <c r="B125" s="14" t="s">
        <v>8</v>
      </c>
      <c r="C125" s="15">
        <f>C105</f>
        <v>1</v>
      </c>
      <c r="D125" s="15">
        <f>0.01*($E$94)</f>
        <v>0</v>
      </c>
      <c r="E125" s="15">
        <f>C125*D125</f>
        <v>0</v>
      </c>
      <c r="I125" s="83"/>
      <c r="J125" s="83"/>
    </row>
    <row r="126" spans="1:10">
      <c r="A126" s="16" t="s">
        <v>187</v>
      </c>
      <c r="B126" s="17" t="s">
        <v>8</v>
      </c>
      <c r="C126" s="15">
        <f>C105</f>
        <v>1</v>
      </c>
      <c r="D126" s="86">
        <v>0</v>
      </c>
      <c r="E126" s="18">
        <f>C126*D126</f>
        <v>0</v>
      </c>
      <c r="I126" s="83"/>
      <c r="J126" s="83"/>
    </row>
    <row r="127" spans="1:10">
      <c r="A127" s="16" t="s">
        <v>11</v>
      </c>
      <c r="B127" s="17" t="s">
        <v>8</v>
      </c>
      <c r="C127" s="15">
        <f>C105</f>
        <v>1</v>
      </c>
      <c r="D127" s="86">
        <v>0</v>
      </c>
      <c r="E127" s="18">
        <f>C127*D127</f>
        <v>0</v>
      </c>
      <c r="F127" s="31"/>
      <c r="I127" s="83"/>
      <c r="J127" s="83"/>
    </row>
    <row r="128" spans="1:10" ht="13.5" thickBot="1">
      <c r="A128" s="94" t="s">
        <v>12</v>
      </c>
      <c r="B128" s="271" t="s">
        <v>6</v>
      </c>
      <c r="C128" s="271">
        <v>12</v>
      </c>
      <c r="D128" s="272">
        <f>SUM(E125:E127)</f>
        <v>0</v>
      </c>
      <c r="E128" s="272">
        <f>D128/C128</f>
        <v>0</v>
      </c>
      <c r="I128" s="83"/>
      <c r="J128" s="83"/>
    </row>
    <row r="129" spans="1:10" ht="13.5" thickBot="1">
      <c r="D129" s="113" t="s">
        <v>188</v>
      </c>
      <c r="E129" s="49">
        <f>$B$37</f>
        <v>0.29318181818181815</v>
      </c>
      <c r="F129" s="114">
        <f>E128*E129</f>
        <v>0</v>
      </c>
      <c r="I129" s="83"/>
      <c r="J129" s="83"/>
    </row>
    <row r="130" spans="1:10" ht="11.25" customHeight="1">
      <c r="I130" s="83"/>
      <c r="J130" s="83"/>
    </row>
    <row r="131" spans="1:10">
      <c r="A131" s="9" t="s">
        <v>48</v>
      </c>
      <c r="B131" s="32"/>
      <c r="I131" s="83"/>
      <c r="J131" s="83"/>
    </row>
    <row r="132" spans="1:10">
      <c r="B132" s="32"/>
      <c r="I132" s="83"/>
      <c r="J132" s="83"/>
    </row>
    <row r="133" spans="1:10">
      <c r="A133" s="94" t="s">
        <v>114</v>
      </c>
      <c r="B133" s="269">
        <v>0</v>
      </c>
      <c r="I133" s="83"/>
      <c r="J133" s="83"/>
    </row>
    <row r="134" spans="1:10" ht="13.5" thickBot="1">
      <c r="B134" s="32"/>
      <c r="I134" s="83"/>
      <c r="J134" s="83"/>
    </row>
    <row r="135" spans="1:10" ht="13.5" thickBot="1">
      <c r="A135" s="59" t="s">
        <v>60</v>
      </c>
      <c r="B135" s="60" t="s">
        <v>61</v>
      </c>
      <c r="C135" s="60" t="s">
        <v>240</v>
      </c>
      <c r="D135" s="61" t="s">
        <v>224</v>
      </c>
      <c r="E135" s="61" t="s">
        <v>62</v>
      </c>
      <c r="F135" s="62" t="s">
        <v>63</v>
      </c>
      <c r="I135" s="83"/>
      <c r="J135" s="83"/>
    </row>
    <row r="136" spans="1:10">
      <c r="A136" s="13" t="s">
        <v>13</v>
      </c>
      <c r="B136" s="14" t="s">
        <v>14</v>
      </c>
      <c r="C136" s="91">
        <v>0</v>
      </c>
      <c r="D136" s="85">
        <v>0</v>
      </c>
      <c r="E136" s="15"/>
      <c r="I136" s="83"/>
      <c r="J136" s="83"/>
    </row>
    <row r="137" spans="1:10">
      <c r="A137" s="16" t="s">
        <v>15</v>
      </c>
      <c r="B137" s="17" t="s">
        <v>16</v>
      </c>
      <c r="C137" s="89">
        <f>B133</f>
        <v>0</v>
      </c>
      <c r="D137" s="15" t="str">
        <f>IFERROR(+D136/C136,"-")</f>
        <v>-</v>
      </c>
      <c r="E137" s="18" t="str">
        <f>IFERROR(C137*D137,"-")</f>
        <v>-</v>
      </c>
      <c r="I137" s="83"/>
      <c r="J137" s="83"/>
    </row>
    <row r="138" spans="1:10">
      <c r="A138" s="16" t="s">
        <v>225</v>
      </c>
      <c r="B138" s="17" t="s">
        <v>17</v>
      </c>
      <c r="C138" s="92">
        <v>0</v>
      </c>
      <c r="D138" s="86">
        <v>0</v>
      </c>
      <c r="E138" s="18"/>
      <c r="G138" s="103"/>
      <c r="H138" s="51"/>
      <c r="I138" s="83"/>
      <c r="J138" s="83"/>
    </row>
    <row r="139" spans="1:10">
      <c r="A139" s="16" t="s">
        <v>18</v>
      </c>
      <c r="B139" s="17" t="s">
        <v>16</v>
      </c>
      <c r="C139" s="89">
        <f>C137</f>
        <v>0</v>
      </c>
      <c r="D139" s="230">
        <f>+C138*D138/1000</f>
        <v>0</v>
      </c>
      <c r="E139" s="18">
        <f>C139*D139</f>
        <v>0</v>
      </c>
      <c r="G139" s="103"/>
      <c r="H139" s="51"/>
      <c r="I139" s="83"/>
      <c r="J139" s="83"/>
    </row>
    <row r="140" spans="1:10">
      <c r="A140" s="16" t="s">
        <v>226</v>
      </c>
      <c r="B140" s="17" t="s">
        <v>17</v>
      </c>
      <c r="C140" s="92">
        <v>0</v>
      </c>
      <c r="D140" s="86">
        <v>0</v>
      </c>
      <c r="E140" s="18"/>
      <c r="G140" s="103"/>
      <c r="H140" s="51"/>
      <c r="I140" s="83"/>
      <c r="J140" s="83"/>
    </row>
    <row r="141" spans="1:10">
      <c r="A141" s="16" t="s">
        <v>19</v>
      </c>
      <c r="B141" s="17" t="s">
        <v>16</v>
      </c>
      <c r="C141" s="89">
        <f>C137</f>
        <v>0</v>
      </c>
      <c r="D141" s="230">
        <f>+C140*D140/1000</f>
        <v>0</v>
      </c>
      <c r="E141" s="18">
        <f>C141*D141</f>
        <v>0</v>
      </c>
      <c r="G141" s="103"/>
      <c r="H141" s="51"/>
      <c r="I141" s="83"/>
      <c r="J141" s="83"/>
    </row>
    <row r="142" spans="1:10">
      <c r="A142" s="16" t="s">
        <v>227</v>
      </c>
      <c r="B142" s="17" t="s">
        <v>17</v>
      </c>
      <c r="C142" s="92">
        <v>0</v>
      </c>
      <c r="D142" s="86">
        <v>0</v>
      </c>
      <c r="E142" s="18"/>
      <c r="G142" s="103"/>
      <c r="H142" s="51"/>
      <c r="I142" s="83"/>
      <c r="J142" s="83"/>
    </row>
    <row r="143" spans="1:10">
      <c r="A143" s="16" t="s">
        <v>20</v>
      </c>
      <c r="B143" s="17" t="s">
        <v>16</v>
      </c>
      <c r="C143" s="89">
        <f>C137</f>
        <v>0</v>
      </c>
      <c r="D143" s="230">
        <f>+C142*D142/1000</f>
        <v>0</v>
      </c>
      <c r="E143" s="18">
        <f>C143*D143</f>
        <v>0</v>
      </c>
      <c r="G143" s="103"/>
      <c r="H143" s="51"/>
      <c r="I143" s="83"/>
      <c r="J143" s="83"/>
    </row>
    <row r="144" spans="1:10">
      <c r="A144" s="16" t="s">
        <v>21</v>
      </c>
      <c r="B144" s="17" t="s">
        <v>22</v>
      </c>
      <c r="C144" s="92">
        <v>0</v>
      </c>
      <c r="D144" s="86">
        <v>0</v>
      </c>
      <c r="E144" s="18"/>
      <c r="G144" s="103"/>
      <c r="H144" s="51"/>
      <c r="I144" s="83"/>
      <c r="J144" s="83"/>
    </row>
    <row r="145" spans="1:10">
      <c r="A145" s="16" t="s">
        <v>23</v>
      </c>
      <c r="B145" s="17" t="s">
        <v>16</v>
      </c>
      <c r="C145" s="89">
        <f>C137</f>
        <v>0</v>
      </c>
      <c r="D145" s="230">
        <f>+C144*D144/1000</f>
        <v>0</v>
      </c>
      <c r="E145" s="18">
        <f>C145*D145</f>
        <v>0</v>
      </c>
      <c r="G145" s="103"/>
      <c r="H145" s="51"/>
      <c r="I145" s="83"/>
      <c r="J145" s="83"/>
    </row>
    <row r="146" spans="1:10" ht="13.5" thickBot="1">
      <c r="A146" s="94" t="s">
        <v>239</v>
      </c>
      <c r="B146" s="271" t="s">
        <v>115</v>
      </c>
      <c r="C146" s="231"/>
      <c r="D146" s="232">
        <f>IFERROR(D137+D139+D141+D143+D145,0)</f>
        <v>0</v>
      </c>
      <c r="E146" s="18"/>
      <c r="G146" s="103"/>
      <c r="H146" s="51"/>
      <c r="I146" s="83"/>
      <c r="J146" s="83"/>
    </row>
    <row r="147" spans="1:10" ht="13.5" thickBot="1">
      <c r="F147" s="21">
        <f>SUM(E136:E145)</f>
        <v>0</v>
      </c>
      <c r="I147" s="83"/>
      <c r="J147" s="83"/>
    </row>
    <row r="148" spans="1:10" ht="11.25" customHeight="1">
      <c r="I148" s="83"/>
      <c r="J148" s="83"/>
    </row>
    <row r="149" spans="1:10" ht="13.5" thickBot="1">
      <c r="A149" s="9" t="s">
        <v>49</v>
      </c>
      <c r="I149" s="83"/>
      <c r="J149" s="83"/>
    </row>
    <row r="150" spans="1:10" ht="13.5" thickBot="1">
      <c r="A150" s="59" t="s">
        <v>60</v>
      </c>
      <c r="B150" s="60" t="s">
        <v>61</v>
      </c>
      <c r="C150" s="60" t="s">
        <v>36</v>
      </c>
      <c r="D150" s="61" t="s">
        <v>224</v>
      </c>
      <c r="E150" s="61" t="s">
        <v>62</v>
      </c>
      <c r="F150" s="62" t="s">
        <v>63</v>
      </c>
      <c r="I150" s="83"/>
      <c r="J150" s="83"/>
    </row>
    <row r="151" spans="1:10" ht="13.5" thickBot="1">
      <c r="A151" s="13" t="s">
        <v>113</v>
      </c>
      <c r="B151" s="14" t="s">
        <v>115</v>
      </c>
      <c r="C151" s="89">
        <f>C137</f>
        <v>0</v>
      </c>
      <c r="D151" s="85">
        <v>0</v>
      </c>
      <c r="E151" s="15">
        <f>C151*D151</f>
        <v>0</v>
      </c>
      <c r="I151" s="83"/>
      <c r="J151" s="83"/>
    </row>
    <row r="152" spans="1:10" ht="13.5" thickBot="1">
      <c r="F152" s="21">
        <f>E151</f>
        <v>0</v>
      </c>
      <c r="I152" s="83"/>
      <c r="J152" s="83"/>
    </row>
    <row r="153" spans="1:10" ht="11.25" customHeight="1">
      <c r="I153" s="83"/>
      <c r="J153" s="83"/>
    </row>
    <row r="154" spans="1:10" ht="13.5" thickBot="1">
      <c r="A154" s="9" t="s">
        <v>58</v>
      </c>
      <c r="I154" s="83"/>
      <c r="J154" s="83"/>
    </row>
    <row r="155" spans="1:10" ht="13.5" thickBot="1">
      <c r="A155" s="59" t="s">
        <v>60</v>
      </c>
      <c r="B155" s="60" t="s">
        <v>61</v>
      </c>
      <c r="C155" s="60" t="s">
        <v>36</v>
      </c>
      <c r="D155" s="61" t="s">
        <v>224</v>
      </c>
      <c r="E155" s="61" t="s">
        <v>62</v>
      </c>
      <c r="F155" s="62" t="s">
        <v>63</v>
      </c>
      <c r="I155" s="83"/>
      <c r="J155" s="83"/>
    </row>
    <row r="156" spans="1:10">
      <c r="A156" s="248" t="s">
        <v>294</v>
      </c>
      <c r="B156" s="14" t="s">
        <v>8</v>
      </c>
      <c r="C156" s="234">
        <v>6</v>
      </c>
      <c r="D156" s="85">
        <v>0</v>
      </c>
      <c r="E156" s="15">
        <f>C156*D156</f>
        <v>0</v>
      </c>
      <c r="I156" s="83"/>
      <c r="J156" s="83"/>
    </row>
    <row r="157" spans="1:10">
      <c r="A157" s="13" t="s">
        <v>116</v>
      </c>
      <c r="B157" s="14" t="s">
        <v>8</v>
      </c>
      <c r="C157" s="234">
        <v>2</v>
      </c>
      <c r="D157" s="97"/>
      <c r="E157" s="15"/>
      <c r="I157" s="83"/>
      <c r="J157" s="83"/>
    </row>
    <row r="158" spans="1:10">
      <c r="A158" s="13" t="s">
        <v>67</v>
      </c>
      <c r="B158" s="14" t="s">
        <v>8</v>
      </c>
      <c r="C158" s="15">
        <f>C156*C157</f>
        <v>12</v>
      </c>
      <c r="D158" s="85">
        <v>0</v>
      </c>
      <c r="E158" s="15">
        <f>C158*D158</f>
        <v>0</v>
      </c>
      <c r="I158" s="83"/>
      <c r="J158" s="83"/>
    </row>
    <row r="159" spans="1:10">
      <c r="A159" s="268" t="s">
        <v>285</v>
      </c>
      <c r="B159" s="17" t="s">
        <v>24</v>
      </c>
      <c r="C159" s="280">
        <v>80000</v>
      </c>
      <c r="D159" s="18">
        <f>E156+E158</f>
        <v>0</v>
      </c>
      <c r="E159" s="18">
        <f>IFERROR(D159/C159,"-")</f>
        <v>0</v>
      </c>
      <c r="I159" s="83"/>
      <c r="J159" s="83"/>
    </row>
    <row r="160" spans="1:10" ht="13.5" thickBot="1">
      <c r="A160" s="16" t="s">
        <v>51</v>
      </c>
      <c r="B160" s="17" t="s">
        <v>16</v>
      </c>
      <c r="C160" s="89">
        <f>B133</f>
        <v>0</v>
      </c>
      <c r="D160" s="18">
        <f>E159</f>
        <v>0</v>
      </c>
      <c r="E160" s="18">
        <f>IFERROR(C160*D160,0)</f>
        <v>0</v>
      </c>
      <c r="I160" s="83"/>
      <c r="J160" s="83"/>
    </row>
    <row r="161" spans="1:10" ht="13.5" thickBot="1">
      <c r="F161" s="21">
        <f>E160</f>
        <v>0</v>
      </c>
      <c r="I161" s="83"/>
      <c r="J161" s="83"/>
    </row>
    <row r="162" spans="1:10" ht="11.25" customHeight="1" thickBot="1">
      <c r="G162" s="9"/>
    </row>
    <row r="163" spans="1:10" ht="13.5" thickBot="1">
      <c r="A163" s="24" t="s">
        <v>212</v>
      </c>
      <c r="B163" s="25"/>
      <c r="C163" s="25"/>
      <c r="D163" s="26"/>
      <c r="E163" s="27"/>
      <c r="F163" s="21">
        <f>+SUM(F94:F162)</f>
        <v>0</v>
      </c>
      <c r="G163" s="9"/>
    </row>
    <row r="164" spans="1:10" ht="11.25" customHeight="1">
      <c r="G164" s="9"/>
    </row>
    <row r="165" spans="1:10">
      <c r="A165" s="34" t="s">
        <v>71</v>
      </c>
      <c r="B165" s="34"/>
      <c r="C165" s="34"/>
      <c r="D165" s="35"/>
      <c r="E165" s="35"/>
      <c r="F165" s="33"/>
      <c r="G165" s="9"/>
    </row>
    <row r="166" spans="1:10" ht="11.25" customHeight="1" thickBot="1">
      <c r="G166" s="9"/>
    </row>
    <row r="167" spans="1:10" ht="13.5" thickBot="1">
      <c r="A167" s="59" t="s">
        <v>60</v>
      </c>
      <c r="B167" s="60" t="s">
        <v>61</v>
      </c>
      <c r="C167" s="60" t="s">
        <v>36</v>
      </c>
      <c r="D167" s="61" t="s">
        <v>224</v>
      </c>
      <c r="E167" s="61" t="s">
        <v>62</v>
      </c>
      <c r="F167" s="62" t="s">
        <v>63</v>
      </c>
      <c r="G167" s="9"/>
    </row>
    <row r="168" spans="1:10">
      <c r="A168" s="16" t="s">
        <v>68</v>
      </c>
      <c r="B168" s="17" t="s">
        <v>8</v>
      </c>
      <c r="C168" s="278">
        <v>0.16666666666666666</v>
      </c>
      <c r="D168" s="85">
        <v>0</v>
      </c>
      <c r="E168" s="18">
        <f>C168*D168</f>
        <v>0</v>
      </c>
      <c r="F168" s="54"/>
      <c r="G168" s="9"/>
    </row>
    <row r="169" spans="1:10">
      <c r="A169" s="16" t="s">
        <v>25</v>
      </c>
      <c r="B169" s="17" t="s">
        <v>8</v>
      </c>
      <c r="C169" s="278">
        <v>0.16666666666666666</v>
      </c>
      <c r="D169" s="85">
        <v>0</v>
      </c>
      <c r="E169" s="18">
        <f>C169*D169</f>
        <v>0</v>
      </c>
      <c r="F169" s="54"/>
      <c r="G169" s="9"/>
    </row>
    <row r="170" spans="1:10">
      <c r="A170" s="16" t="s">
        <v>26</v>
      </c>
      <c r="B170" s="17" t="s">
        <v>8</v>
      </c>
      <c r="C170" s="278">
        <v>0.33333333333333331</v>
      </c>
      <c r="D170" s="85">
        <v>0</v>
      </c>
      <c r="E170" s="18">
        <f>C170*D170</f>
        <v>0</v>
      </c>
      <c r="F170" s="54"/>
      <c r="G170" s="9"/>
    </row>
    <row r="171" spans="1:10">
      <c r="A171" s="16" t="s">
        <v>53</v>
      </c>
      <c r="B171" s="17" t="s">
        <v>54</v>
      </c>
      <c r="C171" s="278">
        <v>0.33333333333333331</v>
      </c>
      <c r="D171" s="85">
        <v>0</v>
      </c>
      <c r="E171" s="18">
        <f>C171*D171</f>
        <v>0</v>
      </c>
      <c r="F171" s="54"/>
      <c r="G171" s="9"/>
    </row>
    <row r="172" spans="1:10" ht="13.5" thickBot="1">
      <c r="A172" s="16" t="s">
        <v>56</v>
      </c>
      <c r="B172" s="17" t="s">
        <v>54</v>
      </c>
      <c r="C172" s="278">
        <v>0.33333333333333331</v>
      </c>
      <c r="D172" s="85">
        <v>0</v>
      </c>
      <c r="E172" s="18">
        <f>C172*D172</f>
        <v>0</v>
      </c>
      <c r="F172" s="54"/>
      <c r="G172" s="9"/>
    </row>
    <row r="173" spans="1:10" ht="13.5" thickBot="1">
      <c r="A173" s="34"/>
      <c r="B173" s="34"/>
      <c r="C173" s="34"/>
      <c r="D173" s="34"/>
      <c r="E173" s="35"/>
      <c r="F173" s="21">
        <f>SUM(E168:E172)</f>
        <v>0</v>
      </c>
      <c r="G173" s="9"/>
    </row>
    <row r="174" spans="1:10" ht="11.25" customHeight="1" thickBot="1">
      <c r="G174" s="9"/>
    </row>
    <row r="175" spans="1:10" ht="13.5" thickBot="1">
      <c r="A175" s="24" t="s">
        <v>213</v>
      </c>
      <c r="B175" s="25"/>
      <c r="C175" s="25"/>
      <c r="D175" s="26"/>
      <c r="E175" s="27"/>
      <c r="F175" s="21">
        <f>+F173</f>
        <v>0</v>
      </c>
      <c r="G175" s="9"/>
    </row>
    <row r="176" spans="1:10" ht="11.25" customHeight="1">
      <c r="G176" s="9"/>
    </row>
    <row r="177" spans="1:7">
      <c r="A177" s="34" t="s">
        <v>72</v>
      </c>
      <c r="B177" s="34"/>
      <c r="C177" s="34"/>
      <c r="D177" s="35"/>
      <c r="E177" s="35"/>
      <c r="F177" s="33"/>
    </row>
    <row r="178" spans="1:7" ht="11.25" customHeight="1" thickBot="1"/>
    <row r="179" spans="1:7" ht="13.5" thickBot="1">
      <c r="A179" s="59" t="s">
        <v>60</v>
      </c>
      <c r="B179" s="60" t="s">
        <v>61</v>
      </c>
      <c r="C179" s="60" t="s">
        <v>36</v>
      </c>
      <c r="D179" s="61" t="s">
        <v>224</v>
      </c>
      <c r="E179" s="61" t="s">
        <v>62</v>
      </c>
      <c r="F179" s="62" t="s">
        <v>63</v>
      </c>
    </row>
    <row r="180" spans="1:7">
      <c r="A180" s="268" t="s">
        <v>210</v>
      </c>
      <c r="B180" s="52" t="s">
        <v>54</v>
      </c>
      <c r="C180" s="68">
        <f>C94</f>
        <v>1</v>
      </c>
      <c r="D180" s="275">
        <v>0</v>
      </c>
      <c r="E180" s="274">
        <f>+D180*C180</f>
        <v>0</v>
      </c>
      <c r="F180" s="54"/>
    </row>
    <row r="181" spans="1:7">
      <c r="A181" s="16" t="s">
        <v>57</v>
      </c>
      <c r="B181" s="52" t="s">
        <v>6</v>
      </c>
      <c r="C181" s="141">
        <v>60</v>
      </c>
      <c r="D181" s="274">
        <f>SUM(E180:E180)</f>
        <v>0</v>
      </c>
      <c r="E181" s="274">
        <f>+D181/C181</f>
        <v>0</v>
      </c>
      <c r="F181" s="54"/>
    </row>
    <row r="182" spans="1:7">
      <c r="A182" s="16" t="s">
        <v>211</v>
      </c>
      <c r="B182" s="17" t="s">
        <v>8</v>
      </c>
      <c r="C182" s="68">
        <f>+C180</f>
        <v>1</v>
      </c>
      <c r="D182" s="275">
        <v>0</v>
      </c>
      <c r="E182" s="274">
        <f>C182*D182</f>
        <v>0</v>
      </c>
      <c r="F182" s="54"/>
    </row>
    <row r="183" spans="1:7" ht="13.5" thickBot="1">
      <c r="A183" s="16" t="s">
        <v>33</v>
      </c>
      <c r="B183" s="52" t="s">
        <v>6</v>
      </c>
      <c r="C183" s="141">
        <v>1</v>
      </c>
      <c r="D183" s="274">
        <f>+E182</f>
        <v>0</v>
      </c>
      <c r="E183" s="274">
        <f>+D183/C183</f>
        <v>0</v>
      </c>
      <c r="F183" s="54"/>
    </row>
    <row r="184" spans="1:7" ht="13.5" thickBot="1">
      <c r="A184" s="79"/>
      <c r="B184" s="79"/>
      <c r="C184" s="79"/>
      <c r="D184" s="113" t="s">
        <v>188</v>
      </c>
      <c r="E184" s="49">
        <f>$B$37</f>
        <v>0.29318181818181815</v>
      </c>
      <c r="F184" s="80">
        <f>(E181+E183)*E184</f>
        <v>0</v>
      </c>
    </row>
    <row r="185" spans="1:7" s="50" customFormat="1" ht="11.25" customHeight="1" thickBot="1">
      <c r="A185" s="9"/>
      <c r="B185" s="9"/>
      <c r="C185" s="9"/>
      <c r="D185" s="10"/>
      <c r="E185" s="10"/>
      <c r="F185" s="10"/>
      <c r="G185" s="82"/>
    </row>
    <row r="186" spans="1:7" ht="13.5" thickBot="1">
      <c r="A186" s="24" t="s">
        <v>209</v>
      </c>
      <c r="B186" s="25"/>
      <c r="C186" s="25"/>
      <c r="D186" s="26"/>
      <c r="E186" s="27"/>
      <c r="F186" s="21">
        <f>+F184</f>
        <v>0</v>
      </c>
    </row>
    <row r="187" spans="1:7" ht="11.25" customHeight="1" thickBot="1"/>
    <row r="188" spans="1:7" ht="17.25" customHeight="1" thickBot="1">
      <c r="A188" s="383" t="s">
        <v>214</v>
      </c>
      <c r="B188" s="384"/>
      <c r="C188" s="384"/>
      <c r="D188" s="384"/>
      <c r="E188" s="385"/>
      <c r="F188" s="22" t="e">
        <f>+F69+F87+F163+F175+F186</f>
        <v>#DIV/0!</v>
      </c>
    </row>
    <row r="189" spans="1:7" ht="11.25" customHeight="1"/>
    <row r="190" spans="1:7" ht="11.25" customHeight="1">
      <c r="A190" s="11" t="s">
        <v>288</v>
      </c>
    </row>
    <row r="191" spans="1:7" ht="11.25" customHeight="1" thickBot="1"/>
    <row r="192" spans="1:7" ht="11.25" customHeight="1" thickBot="1">
      <c r="A192" s="59" t="s">
        <v>60</v>
      </c>
      <c r="B192" s="60" t="s">
        <v>61</v>
      </c>
      <c r="C192" s="60" t="s">
        <v>36</v>
      </c>
      <c r="D192" s="61" t="s">
        <v>224</v>
      </c>
      <c r="E192" s="61" t="s">
        <v>62</v>
      </c>
      <c r="F192" s="62" t="s">
        <v>63</v>
      </c>
    </row>
    <row r="193" spans="1:6" ht="11.25" customHeight="1" thickBot="1">
      <c r="A193" s="13" t="s">
        <v>32</v>
      </c>
      <c r="B193" s="276" t="s">
        <v>246</v>
      </c>
      <c r="C193" s="81">
        <f>'7.Dimensionamento'!C13</f>
        <v>68.691599999999994</v>
      </c>
      <c r="D193" s="15">
        <v>0</v>
      </c>
      <c r="E193" s="15">
        <f>C$193*D$193</f>
        <v>0</v>
      </c>
    </row>
    <row r="194" spans="1:6" ht="11.25" customHeight="1" thickBot="1">
      <c r="F194" s="21">
        <f>+E193</f>
        <v>0</v>
      </c>
    </row>
    <row r="195" spans="1:6" ht="11.25" customHeight="1" thickBot="1"/>
    <row r="196" spans="1:6" ht="17.25" customHeight="1" thickBot="1">
      <c r="A196" s="383" t="s">
        <v>290</v>
      </c>
      <c r="B196" s="384"/>
      <c r="C196" s="384"/>
      <c r="D196" s="384"/>
      <c r="E196" s="385"/>
      <c r="F196" s="22">
        <f>F194</f>
        <v>0</v>
      </c>
    </row>
    <row r="197" spans="1:6" ht="11.25" customHeight="1" thickBot="1"/>
    <row r="198" spans="1:6" ht="17.25" customHeight="1" thickBot="1">
      <c r="A198" s="383" t="s">
        <v>289</v>
      </c>
      <c r="B198" s="384"/>
      <c r="C198" s="384"/>
      <c r="D198" s="384"/>
      <c r="E198" s="385"/>
      <c r="F198" s="22" t="e">
        <f>F188+F196</f>
        <v>#DIV/0!</v>
      </c>
    </row>
    <row r="199" spans="1:6" ht="11.25" customHeight="1"/>
    <row r="200" spans="1:6">
      <c r="A200" s="11" t="s">
        <v>287</v>
      </c>
    </row>
    <row r="201" spans="1:6" ht="11.25" customHeight="1" thickBot="1"/>
    <row r="202" spans="1:6" ht="13.5" thickBot="1">
      <c r="A202" s="59" t="s">
        <v>60</v>
      </c>
      <c r="B202" s="60" t="s">
        <v>61</v>
      </c>
      <c r="C202" s="60" t="s">
        <v>36</v>
      </c>
      <c r="D202" s="61" t="s">
        <v>224</v>
      </c>
      <c r="E202" s="61" t="s">
        <v>62</v>
      </c>
      <c r="F202" s="62" t="s">
        <v>63</v>
      </c>
    </row>
    <row r="203" spans="1:6" ht="13.5" thickBot="1">
      <c r="A203" s="13" t="s">
        <v>32</v>
      </c>
      <c r="B203" s="14" t="s">
        <v>1</v>
      </c>
      <c r="C203" s="128">
        <f>'4.BDI'!C14*100</f>
        <v>0</v>
      </c>
      <c r="D203" s="15" t="e">
        <f>+F198</f>
        <v>#DIV/0!</v>
      </c>
      <c r="E203" s="15" t="e">
        <f>C203*D203/100</f>
        <v>#DIV/0!</v>
      </c>
    </row>
    <row r="204" spans="1:6" ht="13.5" thickBot="1">
      <c r="F204" s="21" t="e">
        <f>+E203</f>
        <v>#DIV/0!</v>
      </c>
    </row>
    <row r="205" spans="1:6" ht="11.25" customHeight="1" thickBot="1"/>
    <row r="206" spans="1:6" ht="13.5" thickBot="1">
      <c r="A206" s="383" t="s">
        <v>229</v>
      </c>
      <c r="B206" s="384"/>
      <c r="C206" s="384"/>
      <c r="D206" s="384"/>
      <c r="E206" s="385"/>
      <c r="F206" s="22" t="e">
        <f>F204</f>
        <v>#DIV/0!</v>
      </c>
    </row>
    <row r="207" spans="1:6">
      <c r="A207" s="34"/>
      <c r="B207" s="34"/>
      <c r="C207" s="34"/>
      <c r="D207" s="35"/>
      <c r="E207" s="35"/>
      <c r="F207" s="33"/>
    </row>
    <row r="208" spans="1:6" ht="11.25" customHeight="1" thickBot="1"/>
    <row r="209" spans="1:6" ht="24.75" customHeight="1" thickBot="1">
      <c r="A209" s="383" t="s">
        <v>215</v>
      </c>
      <c r="B209" s="384"/>
      <c r="C209" s="384"/>
      <c r="D209" s="384"/>
      <c r="E209" s="385"/>
      <c r="F209" s="22" t="e">
        <f>F198+F206</f>
        <v>#DIV/0!</v>
      </c>
    </row>
    <row r="210" spans="1:6" ht="12.6" customHeight="1">
      <c r="A210" s="55"/>
      <c r="B210" s="55"/>
      <c r="C210" s="55"/>
      <c r="D210" s="56"/>
      <c r="E210" s="56"/>
      <c r="F210" s="56"/>
    </row>
    <row r="240" spans="4:7" ht="9" customHeight="1">
      <c r="D240" s="9"/>
      <c r="E240" s="9"/>
      <c r="F240" s="9"/>
      <c r="G240" s="9"/>
    </row>
  </sheetData>
  <mergeCells count="12">
    <mergeCell ref="A33:D33"/>
    <mergeCell ref="A2:F2"/>
    <mergeCell ref="A3:F3"/>
    <mergeCell ref="A5:F5"/>
    <mergeCell ref="A12:C12"/>
    <mergeCell ref="A28:E28"/>
    <mergeCell ref="A29:D29"/>
    <mergeCell ref="A196:E196"/>
    <mergeCell ref="A188:E188"/>
    <mergeCell ref="A206:E206"/>
    <mergeCell ref="A209:E209"/>
    <mergeCell ref="A198:E198"/>
  </mergeCells>
  <hyperlinks>
    <hyperlink ref="A108" location="AbaRemun" display="3.1.2. Remuneração do Capital"/>
    <hyperlink ref="A92" location="AbaDeprec" display="3.1.1. Depreciação"/>
  </hyperlinks>
  <pageMargins left="0.9055118110236221" right="0.51181102362204722" top="0.74803149606299213" bottom="0.74803149606299213" header="0.31496062992125984" footer="0.31496062992125984"/>
  <pageSetup paperSize="9" scale="76" fitToHeight="0" orientation="portrait" r:id="rId1"/>
  <headerFooter alignWithMargins="0">
    <oddFooter>&amp;R&amp;P de &amp;N</oddFooter>
  </headerFooter>
  <rowBreaks count="3" manualBreakCount="3">
    <brk id="38" max="5" man="1"/>
    <brk id="88" max="5" man="1"/>
    <brk id="163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97"/>
  <sheetViews>
    <sheetView view="pageBreakPreview" topLeftCell="A52" zoomScaleSheetLayoutView="100" workbookViewId="0">
      <selection activeCell="D68" sqref="D68"/>
    </sheetView>
  </sheetViews>
  <sheetFormatPr defaultRowHeight="12.75"/>
  <cols>
    <col min="1" max="1" width="44.5703125" style="7" customWidth="1"/>
    <col min="2" max="2" width="16" style="7" bestFit="1" customWidth="1"/>
    <col min="3" max="3" width="11.85546875" style="7" customWidth="1"/>
    <col min="4" max="4" width="14.7109375" style="330" customWidth="1"/>
    <col min="5" max="5" width="15.42578125" style="330" customWidth="1"/>
    <col min="6" max="6" width="13.28515625" style="330" customWidth="1"/>
    <col min="7" max="7" width="28.140625" style="330" customWidth="1"/>
    <col min="8" max="8" width="9.140625" style="7"/>
    <col min="9" max="9" width="14.5703125" style="7" customWidth="1"/>
    <col min="10" max="10" width="13.42578125" style="7" customWidth="1"/>
    <col min="11" max="16384" width="9.140625" style="7"/>
  </cols>
  <sheetData>
    <row r="1" spans="1:7" s="4" customFormat="1" ht="16.5" customHeight="1" thickBot="1">
      <c r="A1" s="7"/>
      <c r="B1" s="5"/>
      <c r="C1" s="5"/>
      <c r="D1" s="6"/>
      <c r="E1" s="6"/>
      <c r="F1" s="6"/>
      <c r="G1" s="6"/>
    </row>
    <row r="2" spans="1:7" s="8" customFormat="1" ht="18">
      <c r="A2" s="371" t="s">
        <v>323</v>
      </c>
      <c r="B2" s="372"/>
      <c r="C2" s="372"/>
      <c r="D2" s="372"/>
      <c r="E2" s="372"/>
      <c r="F2" s="373"/>
      <c r="G2" s="36"/>
    </row>
    <row r="3" spans="1:7" s="8" customFormat="1" ht="21.75" customHeight="1">
      <c r="A3" s="374" t="s">
        <v>39</v>
      </c>
      <c r="B3" s="375"/>
      <c r="C3" s="375"/>
      <c r="D3" s="375"/>
      <c r="E3" s="375"/>
      <c r="F3" s="376"/>
      <c r="G3" s="36"/>
    </row>
    <row r="4" spans="1:7" s="4" customFormat="1" ht="10.9" customHeight="1" thickBot="1">
      <c r="A4" s="137"/>
      <c r="B4" s="138"/>
      <c r="C4" s="138"/>
      <c r="D4" s="139"/>
      <c r="E4" s="139"/>
      <c r="F4" s="140"/>
      <c r="G4" s="6"/>
    </row>
    <row r="5" spans="1:7" s="4" customFormat="1" ht="15.75" customHeight="1" thickBot="1">
      <c r="A5" s="380" t="s">
        <v>195</v>
      </c>
      <c r="B5" s="381"/>
      <c r="C5" s="381"/>
      <c r="D5" s="381"/>
      <c r="E5" s="381"/>
      <c r="F5" s="382"/>
      <c r="G5" s="6"/>
    </row>
    <row r="6" spans="1:7" s="4" customFormat="1" ht="15.75" customHeight="1">
      <c r="A6" s="63" t="s">
        <v>194</v>
      </c>
      <c r="B6" s="39"/>
      <c r="C6" s="39"/>
      <c r="D6" s="220"/>
      <c r="E6" s="106" t="s">
        <v>34</v>
      </c>
      <c r="F6" s="40" t="s">
        <v>1</v>
      </c>
      <c r="G6" s="6"/>
    </row>
    <row r="7" spans="1:7" s="11" customFormat="1" ht="15.75" customHeight="1">
      <c r="A7" s="317" t="str">
        <f>A20</f>
        <v>1. Contentores</v>
      </c>
      <c r="B7" s="127"/>
      <c r="C7" s="117"/>
      <c r="D7" s="117"/>
      <c r="E7" s="217">
        <f>+F49</f>
        <v>0</v>
      </c>
      <c r="F7" s="118">
        <f>IFERROR(E7/$E$12,0)</f>
        <v>0</v>
      </c>
      <c r="G7" s="43"/>
    </row>
    <row r="8" spans="1:7" s="4" customFormat="1" ht="15.75" customHeight="1">
      <c r="A8" s="64" t="str">
        <f>A21</f>
        <v>1.1. Depreciação</v>
      </c>
      <c r="B8" s="45"/>
      <c r="C8" s="46"/>
      <c r="D8" s="46"/>
      <c r="E8" s="218">
        <f>F30</f>
        <v>0</v>
      </c>
      <c r="F8" s="328">
        <f>IFERROR(E8/$E$12,0)</f>
        <v>0</v>
      </c>
      <c r="G8" s="6"/>
    </row>
    <row r="9" spans="1:7" s="4" customFormat="1" ht="15.75" customHeight="1">
      <c r="A9" s="64" t="str">
        <f>A31</f>
        <v>1.2. Remuneração do Capital</v>
      </c>
      <c r="B9" s="45"/>
      <c r="C9" s="46"/>
      <c r="D9" s="46"/>
      <c r="E9" s="218">
        <f>F40</f>
        <v>0</v>
      </c>
      <c r="F9" s="328">
        <f>IFERROR(E9/$E$12,0)</f>
        <v>0</v>
      </c>
      <c r="G9" s="6"/>
    </row>
    <row r="10" spans="1:7" s="4" customFormat="1" ht="15.75" customHeight="1">
      <c r="A10" s="64" t="str">
        <f>A41</f>
        <v>1.3. Lavagem e Manutenção dos Contentores</v>
      </c>
      <c r="B10" s="45"/>
      <c r="C10" s="46"/>
      <c r="D10" s="46"/>
      <c r="E10" s="218">
        <f>F47</f>
        <v>0</v>
      </c>
      <c r="F10" s="328">
        <f>IFERROR(E10/$E$12,0)</f>
        <v>0</v>
      </c>
      <c r="G10" s="6"/>
    </row>
    <row r="11" spans="1:7" s="11" customFormat="1" ht="15.75" customHeight="1" thickBot="1">
      <c r="A11" s="317" t="str">
        <f>A51</f>
        <v>2. Benefícios e Despesas Indiretas - BDI</v>
      </c>
      <c r="B11" s="127"/>
      <c r="C11" s="117"/>
      <c r="D11" s="117"/>
      <c r="E11" s="219">
        <f>+F57</f>
        <v>0</v>
      </c>
      <c r="F11" s="118">
        <f>IFERROR(E11/$E$12,0)</f>
        <v>0</v>
      </c>
      <c r="G11" s="43"/>
    </row>
    <row r="12" spans="1:7" s="4" customFormat="1" ht="15.75" customHeight="1" thickBot="1">
      <c r="A12" s="41" t="s">
        <v>324</v>
      </c>
      <c r="B12" s="42"/>
      <c r="C12" s="26"/>
      <c r="D12" s="26"/>
      <c r="E12" s="105">
        <f>E7+E11</f>
        <v>0</v>
      </c>
      <c r="F12" s="329">
        <f>F7+F11</f>
        <v>0</v>
      </c>
      <c r="G12" s="6"/>
    </row>
    <row r="13" spans="1:7" ht="13.5" thickBot="1"/>
    <row r="14" spans="1:7" s="4" customFormat="1" ht="15" customHeight="1" thickBot="1">
      <c r="A14" s="380" t="s">
        <v>94</v>
      </c>
      <c r="B14" s="381"/>
      <c r="C14" s="381"/>
      <c r="D14" s="381"/>
      <c r="E14" s="382"/>
      <c r="F14" s="330"/>
      <c r="G14" s="6"/>
    </row>
    <row r="15" spans="1:7" s="4" customFormat="1" ht="15" customHeight="1">
      <c r="A15" s="367" t="s">
        <v>325</v>
      </c>
      <c r="B15" s="368"/>
      <c r="C15" s="368"/>
      <c r="D15" s="368"/>
      <c r="E15" s="47" t="s">
        <v>36</v>
      </c>
      <c r="F15" s="7"/>
      <c r="G15" s="6"/>
    </row>
    <row r="16" spans="1:7" s="4" customFormat="1" ht="15" customHeight="1" thickBot="1">
      <c r="A16" s="331" t="str">
        <f>+A20</f>
        <v>1. Contentores</v>
      </c>
      <c r="B16" s="332"/>
      <c r="C16" s="332"/>
      <c r="D16" s="333"/>
      <c r="E16" s="358">
        <v>28</v>
      </c>
      <c r="F16" s="7"/>
      <c r="G16" s="6"/>
    </row>
    <row r="17" spans="1:10" s="4" customFormat="1" ht="15" customHeight="1" thickBot="1">
      <c r="A17" s="334"/>
      <c r="B17" s="334"/>
      <c r="C17" s="334"/>
      <c r="D17" s="335"/>
      <c r="E17" s="336"/>
      <c r="F17" s="7"/>
      <c r="G17" s="6"/>
    </row>
    <row r="18" spans="1:10" s="11" customFormat="1" ht="15.75" customHeight="1" thickBot="1">
      <c r="A18" s="221" t="s">
        <v>189</v>
      </c>
      <c r="B18" s="359">
        <f>E16/28</f>
        <v>1</v>
      </c>
      <c r="C18" s="35"/>
      <c r="D18" s="34"/>
      <c r="E18" s="142"/>
      <c r="G18" s="43"/>
    </row>
    <row r="19" spans="1:10" s="11" customFormat="1" ht="15.75" customHeight="1">
      <c r="A19" s="35"/>
      <c r="B19" s="23"/>
      <c r="C19" s="35"/>
      <c r="D19" s="34"/>
      <c r="E19" s="142"/>
      <c r="G19" s="43"/>
    </row>
    <row r="20" spans="1:10">
      <c r="A20" s="11" t="s">
        <v>326</v>
      </c>
      <c r="G20" s="7"/>
    </row>
    <row r="21" spans="1:10" ht="13.5" thickBot="1">
      <c r="A21" s="98" t="s">
        <v>327</v>
      </c>
      <c r="G21" s="7"/>
    </row>
    <row r="22" spans="1:10" ht="13.5" thickBot="1">
      <c r="A22" s="59" t="s">
        <v>60</v>
      </c>
      <c r="B22" s="60" t="s">
        <v>61</v>
      </c>
      <c r="C22" s="60" t="s">
        <v>36</v>
      </c>
      <c r="D22" s="61" t="s">
        <v>224</v>
      </c>
      <c r="E22" s="61" t="s">
        <v>62</v>
      </c>
      <c r="F22" s="62" t="s">
        <v>63</v>
      </c>
      <c r="G22" s="7"/>
    </row>
    <row r="23" spans="1:10">
      <c r="A23" s="248" t="s">
        <v>328</v>
      </c>
      <c r="B23" s="276" t="s">
        <v>8</v>
      </c>
      <c r="C23" s="337">
        <v>1</v>
      </c>
      <c r="D23" s="338">
        <v>0</v>
      </c>
      <c r="E23" s="339">
        <f>C23*D23</f>
        <v>0</v>
      </c>
      <c r="G23" s="7"/>
    </row>
    <row r="24" spans="1:10">
      <c r="A24" s="268" t="s">
        <v>329</v>
      </c>
      <c r="B24" s="340" t="s">
        <v>97</v>
      </c>
      <c r="C24" s="360">
        <v>5</v>
      </c>
      <c r="D24" s="342"/>
      <c r="E24" s="274"/>
      <c r="G24" s="7"/>
    </row>
    <row r="25" spans="1:10">
      <c r="A25" s="268" t="s">
        <v>330</v>
      </c>
      <c r="B25" s="340" t="s">
        <v>97</v>
      </c>
      <c r="C25" s="341">
        <v>0</v>
      </c>
      <c r="D25" s="274"/>
      <c r="E25" s="274"/>
      <c r="F25" s="343"/>
      <c r="I25" s="344"/>
      <c r="J25" s="344"/>
    </row>
    <row r="26" spans="1:10">
      <c r="A26" s="268" t="s">
        <v>331</v>
      </c>
      <c r="B26" s="340" t="s">
        <v>1</v>
      </c>
      <c r="C26" s="361">
        <v>100</v>
      </c>
      <c r="D26" s="274">
        <f>E23</f>
        <v>0</v>
      </c>
      <c r="E26" s="274">
        <f>C26*D26/100</f>
        <v>0</v>
      </c>
    </row>
    <row r="27" spans="1:10">
      <c r="A27" s="94" t="s">
        <v>332</v>
      </c>
      <c r="B27" s="271" t="s">
        <v>6</v>
      </c>
      <c r="C27" s="271">
        <f>C24*12</f>
        <v>60</v>
      </c>
      <c r="D27" s="272">
        <f>IF(C25&lt;=C24,E26,0)</f>
        <v>0</v>
      </c>
      <c r="E27" s="272">
        <f>IFERROR(D27/C27,0)</f>
        <v>0</v>
      </c>
    </row>
    <row r="28" spans="1:10">
      <c r="A28" s="345" t="s">
        <v>333</v>
      </c>
      <c r="B28" s="108"/>
      <c r="C28" s="108"/>
      <c r="D28" s="109"/>
      <c r="E28" s="346">
        <f>E27</f>
        <v>0</v>
      </c>
    </row>
    <row r="29" spans="1:10" ht="13.5" thickBot="1">
      <c r="A29" s="94" t="s">
        <v>334</v>
      </c>
      <c r="B29" s="271" t="s">
        <v>8</v>
      </c>
      <c r="C29" s="347">
        <f>E16</f>
        <v>28</v>
      </c>
      <c r="D29" s="272">
        <f>E28</f>
        <v>0</v>
      </c>
      <c r="E29" s="110">
        <f>C29*D29</f>
        <v>0</v>
      </c>
    </row>
    <row r="30" spans="1:10" ht="13.5" thickBot="1">
      <c r="A30" s="233"/>
      <c r="B30" s="233"/>
      <c r="C30" s="233"/>
      <c r="D30" s="348" t="s">
        <v>188</v>
      </c>
      <c r="E30" s="349">
        <f>$B$18</f>
        <v>1</v>
      </c>
      <c r="F30" s="21">
        <f>E29*E30</f>
        <v>0</v>
      </c>
    </row>
    <row r="31" spans="1:10" ht="13.5" thickBot="1">
      <c r="A31" s="98" t="s">
        <v>335</v>
      </c>
    </row>
    <row r="32" spans="1:10" ht="13.5" thickBot="1">
      <c r="A32" s="59" t="s">
        <v>60</v>
      </c>
      <c r="B32" s="60" t="s">
        <v>61</v>
      </c>
      <c r="C32" s="60" t="s">
        <v>36</v>
      </c>
      <c r="D32" s="61" t="s">
        <v>224</v>
      </c>
      <c r="E32" s="61" t="s">
        <v>62</v>
      </c>
      <c r="F32" s="62" t="s">
        <v>63</v>
      </c>
      <c r="I32" s="344"/>
      <c r="J32" s="344"/>
    </row>
    <row r="33" spans="1:10">
      <c r="A33" s="248" t="s">
        <v>336</v>
      </c>
      <c r="B33" s="276" t="s">
        <v>8</v>
      </c>
      <c r="C33" s="350">
        <v>1</v>
      </c>
      <c r="D33" s="339">
        <f>D23</f>
        <v>0</v>
      </c>
      <c r="E33" s="339">
        <f>C33*D33</f>
        <v>0</v>
      </c>
      <c r="F33" s="343"/>
      <c r="I33" s="344"/>
      <c r="J33" s="344"/>
    </row>
    <row r="34" spans="1:10">
      <c r="A34" s="268" t="s">
        <v>203</v>
      </c>
      <c r="B34" s="340" t="s">
        <v>1</v>
      </c>
      <c r="C34" s="362">
        <f>'4.BDI'!E9</f>
        <v>0</v>
      </c>
      <c r="D34" s="274"/>
      <c r="E34" s="274"/>
      <c r="F34" s="343"/>
      <c r="I34" s="344"/>
      <c r="J34" s="344"/>
    </row>
    <row r="35" spans="1:10">
      <c r="A35" s="268" t="s">
        <v>337</v>
      </c>
      <c r="B35" s="340" t="s">
        <v>31</v>
      </c>
      <c r="C35" s="351">
        <f>IFERROR(IF(C25&lt;=C24,E23-(C26/(100*C24)*C25)*E23,E23-E26),0)</f>
        <v>0</v>
      </c>
      <c r="D35" s="274"/>
      <c r="E35" s="274"/>
      <c r="F35" s="343"/>
      <c r="I35" s="344"/>
      <c r="J35" s="344"/>
    </row>
    <row r="36" spans="1:10">
      <c r="A36" s="268" t="s">
        <v>338</v>
      </c>
      <c r="B36" s="340" t="s">
        <v>31</v>
      </c>
      <c r="C36" s="342">
        <f>IFERROR(IF(C25&gt;=C24,C35,((((C35)-(E23-E26))*(((C24-C25)+1)/(2*(C24-C25))))+(E23-E26))),0)</f>
        <v>0</v>
      </c>
      <c r="D36" s="274"/>
      <c r="E36" s="274"/>
      <c r="F36" s="343"/>
      <c r="I36" s="344"/>
      <c r="J36" s="344"/>
    </row>
    <row r="37" spans="1:10" ht="13.5" thickBot="1">
      <c r="A37" s="237" t="s">
        <v>339</v>
      </c>
      <c r="B37" s="238" t="s">
        <v>31</v>
      </c>
      <c r="C37" s="238"/>
      <c r="D37" s="240">
        <f>C34*C36/12/100</f>
        <v>0</v>
      </c>
      <c r="E37" s="239">
        <f>D37</f>
        <v>0</v>
      </c>
      <c r="F37" s="343"/>
      <c r="I37" s="344"/>
      <c r="J37" s="344"/>
    </row>
    <row r="38" spans="1:10" ht="13.5" thickTop="1">
      <c r="A38" s="107" t="s">
        <v>333</v>
      </c>
      <c r="B38" s="108"/>
      <c r="C38" s="108"/>
      <c r="D38" s="109"/>
      <c r="E38" s="110">
        <f>E37</f>
        <v>0</v>
      </c>
      <c r="F38" s="343"/>
      <c r="I38" s="344"/>
      <c r="J38" s="344"/>
    </row>
    <row r="39" spans="1:10" ht="13.5" thickBot="1">
      <c r="A39" s="94" t="s">
        <v>340</v>
      </c>
      <c r="B39" s="271" t="s">
        <v>8</v>
      </c>
      <c r="C39" s="352">
        <f>E16</f>
        <v>28</v>
      </c>
      <c r="D39" s="272">
        <f>E38</f>
        <v>0</v>
      </c>
      <c r="E39" s="110">
        <f>C39*D39</f>
        <v>0</v>
      </c>
      <c r="F39" s="343"/>
      <c r="I39" s="344"/>
      <c r="J39" s="344"/>
    </row>
    <row r="40" spans="1:10" ht="13.5" thickBot="1">
      <c r="C40" s="321"/>
      <c r="D40" s="348" t="s">
        <v>188</v>
      </c>
      <c r="E40" s="349">
        <f>$B$18</f>
        <v>1</v>
      </c>
      <c r="F40" s="21">
        <f>E39*E40</f>
        <v>0</v>
      </c>
      <c r="I40" s="344"/>
      <c r="J40" s="344"/>
    </row>
    <row r="41" spans="1:10" ht="13.5" thickBot="1">
      <c r="A41" s="7" t="s">
        <v>341</v>
      </c>
      <c r="I41" s="344"/>
      <c r="J41" s="344"/>
    </row>
    <row r="42" spans="1:10" ht="13.5" thickBot="1">
      <c r="A42" s="59" t="s">
        <v>60</v>
      </c>
      <c r="B42" s="60" t="s">
        <v>61</v>
      </c>
      <c r="C42" s="60" t="s">
        <v>36</v>
      </c>
      <c r="D42" s="61" t="s">
        <v>224</v>
      </c>
      <c r="E42" s="61" t="s">
        <v>62</v>
      </c>
      <c r="F42" s="62" t="s">
        <v>63</v>
      </c>
      <c r="I42" s="344"/>
      <c r="J42" s="344"/>
    </row>
    <row r="43" spans="1:10">
      <c r="A43" s="248" t="s">
        <v>342</v>
      </c>
      <c r="B43" s="276" t="s">
        <v>8</v>
      </c>
      <c r="C43" s="339">
        <f>C39</f>
        <v>28</v>
      </c>
      <c r="D43" s="338">
        <f>D33*0.025</f>
        <v>0</v>
      </c>
      <c r="E43" s="339">
        <f>C43*D43</f>
        <v>0</v>
      </c>
      <c r="I43" s="344"/>
      <c r="J43" s="344"/>
    </row>
    <row r="44" spans="1:10">
      <c r="A44" s="268" t="s">
        <v>343</v>
      </c>
      <c r="B44" s="340" t="s">
        <v>1</v>
      </c>
      <c r="C44" s="339">
        <f>100/3</f>
        <v>33.333333333333336</v>
      </c>
      <c r="D44" s="353">
        <f>E43</f>
        <v>0</v>
      </c>
      <c r="E44" s="274">
        <f>C44*D44/100</f>
        <v>0</v>
      </c>
      <c r="I44" s="344"/>
      <c r="J44" s="344"/>
    </row>
    <row r="45" spans="1:10">
      <c r="A45" s="268" t="s">
        <v>344</v>
      </c>
      <c r="B45" s="340" t="s">
        <v>8</v>
      </c>
      <c r="C45" s="339">
        <f>C43</f>
        <v>28</v>
      </c>
      <c r="D45" s="275">
        <f>D33*0.015</f>
        <v>0</v>
      </c>
      <c r="E45" s="274">
        <f>C45*D45</f>
        <v>0</v>
      </c>
      <c r="F45" s="31"/>
      <c r="I45" s="344"/>
      <c r="J45" s="344"/>
    </row>
    <row r="46" spans="1:10" ht="13.5" thickBot="1">
      <c r="A46" s="94" t="s">
        <v>345</v>
      </c>
      <c r="B46" s="271" t="s">
        <v>6</v>
      </c>
      <c r="C46" s="271">
        <v>1</v>
      </c>
      <c r="D46" s="272">
        <f>SUM(E44:E45)</f>
        <v>0</v>
      </c>
      <c r="E46" s="272">
        <f>D46/C46</f>
        <v>0</v>
      </c>
      <c r="I46" s="344"/>
      <c r="J46" s="344"/>
    </row>
    <row r="47" spans="1:10" ht="13.5" thickBot="1">
      <c r="D47" s="348" t="s">
        <v>188</v>
      </c>
      <c r="E47" s="354">
        <f>$B$18</f>
        <v>1</v>
      </c>
      <c r="F47" s="21">
        <f>E46*E47</f>
        <v>0</v>
      </c>
      <c r="I47" s="344"/>
      <c r="J47" s="344"/>
    </row>
    <row r="48" spans="1:10" ht="11.25" customHeight="1" thickBot="1">
      <c r="G48" s="7"/>
    </row>
    <row r="49" spans="1:10" ht="13.5" thickBot="1">
      <c r="A49" s="383" t="s">
        <v>346</v>
      </c>
      <c r="B49" s="384"/>
      <c r="C49" s="384"/>
      <c r="D49" s="384"/>
      <c r="E49" s="385"/>
      <c r="F49" s="21">
        <f>F30+F40+F47</f>
        <v>0</v>
      </c>
      <c r="G49" s="7"/>
    </row>
    <row r="50" spans="1:10" ht="11.25" customHeight="1">
      <c r="G50" s="7"/>
    </row>
    <row r="51" spans="1:10">
      <c r="A51" s="11" t="s">
        <v>347</v>
      </c>
    </row>
    <row r="52" spans="1:10" ht="11.25" customHeight="1" thickBot="1"/>
    <row r="53" spans="1:10" ht="13.5" thickBot="1">
      <c r="A53" s="59" t="s">
        <v>60</v>
      </c>
      <c r="B53" s="60" t="s">
        <v>61</v>
      </c>
      <c r="C53" s="60" t="s">
        <v>36</v>
      </c>
      <c r="D53" s="61" t="s">
        <v>224</v>
      </c>
      <c r="E53" s="61" t="s">
        <v>62</v>
      </c>
      <c r="F53" s="62" t="s">
        <v>63</v>
      </c>
    </row>
    <row r="54" spans="1:10" ht="13.5" thickBot="1">
      <c r="A54" s="248" t="s">
        <v>32</v>
      </c>
      <c r="B54" s="276" t="s">
        <v>1</v>
      </c>
      <c r="C54" s="355">
        <f>'4.BDI'!E9</f>
        <v>0</v>
      </c>
      <c r="D54" s="339">
        <f>F49</f>
        <v>0</v>
      </c>
      <c r="E54" s="339">
        <f>C54*D54/100</f>
        <v>0</v>
      </c>
    </row>
    <row r="55" spans="1:10" ht="13.5" thickBot="1">
      <c r="F55" s="21">
        <f>+E54</f>
        <v>0</v>
      </c>
    </row>
    <row r="56" spans="1:10" ht="11.25" customHeight="1" thickBot="1"/>
    <row r="57" spans="1:10" ht="13.5" thickBot="1">
      <c r="A57" s="383" t="s">
        <v>229</v>
      </c>
      <c r="B57" s="384"/>
      <c r="C57" s="384"/>
      <c r="D57" s="384"/>
      <c r="E57" s="385"/>
      <c r="F57" s="22">
        <f>F55</f>
        <v>0</v>
      </c>
    </row>
    <row r="58" spans="1:10" ht="11.25" customHeight="1" thickBot="1"/>
    <row r="59" spans="1:10" ht="23.1" customHeight="1" thickBot="1">
      <c r="A59" s="383" t="s">
        <v>215</v>
      </c>
      <c r="B59" s="384"/>
      <c r="C59" s="384"/>
      <c r="D59" s="384"/>
      <c r="E59" s="385"/>
      <c r="F59" s="22">
        <f>F49+F57</f>
        <v>0</v>
      </c>
    </row>
    <row r="60" spans="1:10" ht="12.6" customHeight="1" thickBot="1">
      <c r="A60" s="55"/>
      <c r="B60" s="55"/>
      <c r="C60" s="55"/>
      <c r="D60" s="56"/>
      <c r="E60" s="56"/>
      <c r="F60" s="56"/>
      <c r="J60" s="356"/>
    </row>
    <row r="61" spans="1:10" ht="13.5" thickBot="1">
      <c r="A61" s="383" t="s">
        <v>348</v>
      </c>
      <c r="B61" s="384"/>
      <c r="C61" s="25"/>
      <c r="D61" s="25"/>
      <c r="E61" s="357"/>
      <c r="F61" s="22">
        <f>E16</f>
        <v>28</v>
      </c>
    </row>
    <row r="62" spans="1:10" ht="13.5" thickBot="1"/>
    <row r="63" spans="1:10" ht="23.1" customHeight="1" thickBot="1">
      <c r="A63" s="383" t="s">
        <v>349</v>
      </c>
      <c r="B63" s="384"/>
      <c r="C63" s="384"/>
      <c r="D63" s="384"/>
      <c r="E63" s="385"/>
      <c r="F63" s="22">
        <f>F59/F61</f>
        <v>0</v>
      </c>
    </row>
    <row r="70" spans="4:6" ht="15.75">
      <c r="D70" s="386"/>
      <c r="E70" s="386"/>
      <c r="F70" s="386"/>
    </row>
    <row r="71" spans="4:6">
      <c r="D71" s="387"/>
      <c r="E71" s="387"/>
      <c r="F71" s="387"/>
    </row>
    <row r="97" spans="4:7" ht="9" customHeight="1">
      <c r="D97" s="7"/>
      <c r="E97" s="7"/>
      <c r="F97" s="7"/>
      <c r="G97" s="7"/>
    </row>
  </sheetData>
  <mergeCells count="12">
    <mergeCell ref="D71:F71"/>
    <mergeCell ref="A2:F2"/>
    <mergeCell ref="A3:F3"/>
    <mergeCell ref="A5:F5"/>
    <mergeCell ref="A14:E14"/>
    <mergeCell ref="A15:D15"/>
    <mergeCell ref="A49:E49"/>
    <mergeCell ref="A57:E57"/>
    <mergeCell ref="A59:E59"/>
    <mergeCell ref="A61:B61"/>
    <mergeCell ref="A63:E63"/>
    <mergeCell ref="D70:F70"/>
  </mergeCells>
  <hyperlinks>
    <hyperlink ref="A31" location="AbaRemun" display="3.1.2. Remuneração do Capital"/>
    <hyperlink ref="A21" location="AbaDeprec" display="3.1.1. Depreciação"/>
  </hyperlinks>
  <printOptions horizontalCentered="1"/>
  <pageMargins left="0.78740157480314965" right="0.39370078740157483" top="0.98425196850393704" bottom="0.19685039370078741" header="0.19685039370078741" footer="0.19685039370078741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C16"/>
  <sheetViews>
    <sheetView view="pageBreakPreview" zoomScaleSheetLayoutView="100" workbookViewId="0">
      <selection activeCell="G20" sqref="G20"/>
    </sheetView>
  </sheetViews>
  <sheetFormatPr defaultRowHeight="12.75"/>
  <cols>
    <col min="1" max="1" width="9.140625" style="322"/>
    <col min="2" max="2" width="26.28515625" style="322" bestFit="1" customWidth="1"/>
    <col min="3" max="3" width="14" style="322" bestFit="1" customWidth="1"/>
    <col min="4" max="16384" width="9.140625" style="322"/>
  </cols>
  <sheetData>
    <row r="2" spans="1:3">
      <c r="A2" s="388" t="s">
        <v>316</v>
      </c>
      <c r="B2" s="388"/>
      <c r="C2" s="388"/>
    </row>
    <row r="4" spans="1:3" ht="15">
      <c r="A4" s="323" t="s">
        <v>317</v>
      </c>
      <c r="B4" s="323" t="s">
        <v>135</v>
      </c>
      <c r="C4" s="323" t="s">
        <v>318</v>
      </c>
    </row>
    <row r="5" spans="1:3">
      <c r="A5" s="324">
        <v>1</v>
      </c>
      <c r="B5" s="325" t="s">
        <v>319</v>
      </c>
      <c r="C5" s="326" t="e">
        <f>'1. Coleta Domiciliar'!E26</f>
        <v>#DIV/0!</v>
      </c>
    </row>
    <row r="6" spans="1:3">
      <c r="A6" s="324">
        <v>2</v>
      </c>
      <c r="B6" s="325" t="s">
        <v>320</v>
      </c>
      <c r="C6" s="326" t="e">
        <f>'1.A. Destinação Final'!E25</f>
        <v>#DIV/0!</v>
      </c>
    </row>
    <row r="7" spans="1:3">
      <c r="A7" s="324">
        <v>3</v>
      </c>
      <c r="B7" s="325" t="s">
        <v>321</v>
      </c>
      <c r="C7" s="326">
        <f>'1.B. Contentores'!E12</f>
        <v>0</v>
      </c>
    </row>
    <row r="8" spans="1:3" ht="15">
      <c r="A8" s="389" t="s">
        <v>322</v>
      </c>
      <c r="B8" s="389"/>
      <c r="C8" s="327" t="e">
        <f>SUM(C5:C7)</f>
        <v>#DIV/0!</v>
      </c>
    </row>
    <row r="15" spans="1:3">
      <c r="B15" s="319" t="str">
        <f>'[1]1. Coleta Domiciliar'!D246</f>
        <v>Antonio Silva Nora</v>
      </c>
    </row>
    <row r="16" spans="1:3">
      <c r="B16" s="320" t="str">
        <f>'[1]1. Coleta Domiciliar'!D247</f>
        <v>Eng. Civil – CREA/RS 76.999</v>
      </c>
    </row>
  </sheetData>
  <mergeCells count="2">
    <mergeCell ref="A2:C2"/>
    <mergeCell ref="A8:B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63"/>
  <sheetViews>
    <sheetView topLeftCell="A22" workbookViewId="0">
      <selection activeCell="C25" sqref="C25"/>
    </sheetView>
  </sheetViews>
  <sheetFormatPr defaultRowHeight="12.75"/>
  <cols>
    <col min="1" max="1" width="13.5703125" style="1" customWidth="1"/>
    <col min="2" max="2" width="39.5703125" style="1" bestFit="1" customWidth="1"/>
    <col min="3" max="3" width="14.5703125" style="1" customWidth="1"/>
    <col min="4" max="4" width="37.28515625" style="143" customWidth="1"/>
    <col min="5" max="10" width="9.140625" style="1"/>
    <col min="11" max="11" width="11" style="1" bestFit="1" customWidth="1"/>
    <col min="12" max="16384" width="9.140625" style="1"/>
  </cols>
  <sheetData>
    <row r="1" spans="1:12" ht="13.5" thickBot="1"/>
    <row r="2" spans="1:12" ht="18">
      <c r="A2" s="390" t="s">
        <v>218</v>
      </c>
      <c r="B2" s="391"/>
      <c r="C2" s="392"/>
      <c r="D2" s="136"/>
      <c r="E2" s="136"/>
      <c r="F2" s="136"/>
    </row>
    <row r="3" spans="1:12" ht="14.25">
      <c r="A3" s="148" t="s">
        <v>134</v>
      </c>
      <c r="B3" s="149" t="s">
        <v>135</v>
      </c>
      <c r="C3" s="150" t="s">
        <v>136</v>
      </c>
      <c r="D3" s="151"/>
    </row>
    <row r="4" spans="1:12" ht="14.25">
      <c r="A4" s="148" t="s">
        <v>137</v>
      </c>
      <c r="B4" s="149" t="s">
        <v>37</v>
      </c>
      <c r="C4" s="152">
        <v>0.2</v>
      </c>
      <c r="D4" s="151"/>
      <c r="F4" s="143"/>
      <c r="G4" s="143"/>
      <c r="H4" s="143"/>
      <c r="I4" s="143"/>
      <c r="J4" s="143"/>
      <c r="K4" s="143"/>
      <c r="L4" s="143"/>
    </row>
    <row r="5" spans="1:12" ht="14.25">
      <c r="A5" s="148" t="s">
        <v>138</v>
      </c>
      <c r="B5" s="149" t="s">
        <v>139</v>
      </c>
      <c r="C5" s="152">
        <v>1.4999999999999999E-2</v>
      </c>
      <c r="D5" s="151"/>
      <c r="F5" s="143"/>
      <c r="G5" s="143"/>
      <c r="H5" s="143"/>
      <c r="I5" s="143"/>
      <c r="J5" s="143"/>
      <c r="K5" s="143"/>
      <c r="L5" s="143"/>
    </row>
    <row r="6" spans="1:12" ht="14.25">
      <c r="A6" s="148" t="s">
        <v>140</v>
      </c>
      <c r="B6" s="149" t="s">
        <v>141</v>
      </c>
      <c r="C6" s="152">
        <v>0.01</v>
      </c>
      <c r="D6" s="151"/>
      <c r="F6" s="143"/>
      <c r="G6" s="143"/>
      <c r="H6" s="143"/>
      <c r="I6" s="143"/>
      <c r="J6" s="143"/>
      <c r="K6" s="143"/>
      <c r="L6" s="143"/>
    </row>
    <row r="7" spans="1:12" ht="14.25">
      <c r="A7" s="148" t="s">
        <v>142</v>
      </c>
      <c r="B7" s="149" t="s">
        <v>143</v>
      </c>
      <c r="C7" s="152">
        <v>2E-3</v>
      </c>
      <c r="D7" s="151"/>
      <c r="F7" s="143"/>
      <c r="G7" s="143"/>
      <c r="H7" s="143"/>
      <c r="I7" s="143"/>
      <c r="J7" s="143"/>
      <c r="K7" s="143"/>
      <c r="L7" s="143"/>
    </row>
    <row r="8" spans="1:12" ht="14.25">
      <c r="A8" s="148" t="s">
        <v>144</v>
      </c>
      <c r="B8" s="149" t="s">
        <v>145</v>
      </c>
      <c r="C8" s="152">
        <v>6.0000000000000001E-3</v>
      </c>
      <c r="D8" s="151"/>
      <c r="F8" s="143"/>
      <c r="G8" s="143"/>
      <c r="H8" s="143"/>
      <c r="I8" s="143"/>
      <c r="J8" s="143"/>
      <c r="K8" s="143"/>
      <c r="L8" s="143"/>
    </row>
    <row r="9" spans="1:12" ht="14.25">
      <c r="A9" s="148" t="s">
        <v>146</v>
      </c>
      <c r="B9" s="149" t="s">
        <v>147</v>
      </c>
      <c r="C9" s="152">
        <v>2.5000000000000001E-2</v>
      </c>
      <c r="D9" s="151"/>
      <c r="F9" s="143"/>
      <c r="G9" s="143"/>
      <c r="H9" s="143"/>
      <c r="I9" s="143"/>
      <c r="J9" s="143"/>
      <c r="K9" s="143"/>
      <c r="L9" s="143"/>
    </row>
    <row r="10" spans="1:12" ht="14.25">
      <c r="A10" s="148" t="s">
        <v>148</v>
      </c>
      <c r="B10" s="149" t="s">
        <v>149</v>
      </c>
      <c r="C10" s="152">
        <v>0.03</v>
      </c>
      <c r="D10" s="151"/>
      <c r="F10" s="143"/>
      <c r="G10" s="143"/>
      <c r="H10" s="143"/>
      <c r="I10" s="143"/>
      <c r="J10" s="143"/>
      <c r="K10" s="143"/>
      <c r="L10" s="143"/>
    </row>
    <row r="11" spans="1:12" ht="14.25">
      <c r="A11" s="148" t="s">
        <v>150</v>
      </c>
      <c r="B11" s="149" t="s">
        <v>38</v>
      </c>
      <c r="C11" s="152">
        <v>0.08</v>
      </c>
      <c r="D11" s="153"/>
      <c r="F11" s="143"/>
      <c r="G11" s="143"/>
      <c r="H11" s="143"/>
      <c r="I11" s="143"/>
      <c r="J11" s="143"/>
      <c r="K11" s="143"/>
      <c r="L11" s="143"/>
    </row>
    <row r="12" spans="1:12" ht="15">
      <c r="A12" s="148" t="s">
        <v>151</v>
      </c>
      <c r="B12" s="154" t="s">
        <v>152</v>
      </c>
      <c r="C12" s="155">
        <f>SUM(C4:C11)</f>
        <v>0.36800000000000005</v>
      </c>
      <c r="D12" s="153"/>
      <c r="F12" s="143"/>
      <c r="G12" s="143"/>
      <c r="H12" s="143"/>
      <c r="I12" s="143"/>
      <c r="J12" s="143"/>
      <c r="K12" s="143"/>
      <c r="L12" s="143"/>
    </row>
    <row r="13" spans="1:12" ht="15">
      <c r="A13" s="156"/>
      <c r="B13" s="157"/>
      <c r="C13" s="158"/>
      <c r="D13" s="153"/>
      <c r="F13" s="143"/>
      <c r="G13" s="143"/>
      <c r="H13" s="143"/>
      <c r="I13" s="143"/>
      <c r="J13" s="143"/>
      <c r="K13" s="143"/>
      <c r="L13" s="143"/>
    </row>
    <row r="14" spans="1:12" ht="14.25">
      <c r="A14" s="148" t="s">
        <v>153</v>
      </c>
      <c r="B14" s="159" t="s">
        <v>154</v>
      </c>
      <c r="C14" s="152">
        <f>ROUND(IF('3.CAGED'!C27&gt;24,(1-12/'3.CAGED'!C27)*0.1111,0.1111-C23),4)</f>
        <v>5.7700000000000001E-2</v>
      </c>
      <c r="D14" s="153"/>
      <c r="F14" s="143"/>
      <c r="G14" s="143"/>
      <c r="H14" s="143"/>
      <c r="I14" s="143"/>
      <c r="J14" s="143"/>
      <c r="K14" s="143"/>
      <c r="L14" s="143"/>
    </row>
    <row r="15" spans="1:12" ht="14.25">
      <c r="A15" s="148" t="s">
        <v>155</v>
      </c>
      <c r="B15" s="159" t="s">
        <v>156</v>
      </c>
      <c r="C15" s="152">
        <f>ROUND('3.CAGED'!C31/'3.CAGED'!C28,4)</f>
        <v>8.3299999999999999E-2</v>
      </c>
      <c r="D15" s="153"/>
      <c r="F15" s="143"/>
      <c r="G15" s="143"/>
      <c r="H15" s="143"/>
      <c r="I15" s="143"/>
      <c r="J15" s="143"/>
      <c r="K15" s="143"/>
      <c r="L15" s="143"/>
    </row>
    <row r="16" spans="1:12" ht="14.25">
      <c r="A16" s="148" t="s">
        <v>207</v>
      </c>
      <c r="B16" s="159" t="s">
        <v>158</v>
      </c>
      <c r="C16" s="152">
        <v>5.9999999999999995E-4</v>
      </c>
      <c r="D16" s="153"/>
      <c r="F16" s="143"/>
      <c r="G16" s="143"/>
      <c r="H16" s="143"/>
      <c r="I16" s="143"/>
      <c r="J16" s="143"/>
      <c r="K16" s="143"/>
      <c r="L16" s="143"/>
    </row>
    <row r="17" spans="1:12" ht="14.25">
      <c r="A17" s="148" t="s">
        <v>157</v>
      </c>
      <c r="B17" s="159" t="s">
        <v>160</v>
      </c>
      <c r="C17" s="152">
        <v>8.2000000000000007E-3</v>
      </c>
      <c r="D17" s="153"/>
      <c r="F17" s="143"/>
      <c r="G17" s="143"/>
      <c r="H17" s="143"/>
      <c r="I17" s="143"/>
      <c r="J17" s="143"/>
      <c r="K17" s="143"/>
      <c r="L17" s="143"/>
    </row>
    <row r="18" spans="1:12" ht="14.25">
      <c r="A18" s="148" t="s">
        <v>159</v>
      </c>
      <c r="B18" s="159" t="s">
        <v>162</v>
      </c>
      <c r="C18" s="152">
        <v>3.0999999999999999E-3</v>
      </c>
      <c r="D18" s="153"/>
      <c r="F18" s="143"/>
      <c r="G18" s="143"/>
      <c r="H18" s="143"/>
      <c r="I18" s="143"/>
      <c r="J18" s="143"/>
      <c r="K18" s="143"/>
      <c r="L18" s="143"/>
    </row>
    <row r="19" spans="1:12" ht="14.25">
      <c r="A19" s="148" t="s">
        <v>161</v>
      </c>
      <c r="B19" s="159" t="s">
        <v>163</v>
      </c>
      <c r="C19" s="152">
        <v>1.66E-2</v>
      </c>
      <c r="D19" s="153"/>
      <c r="F19" s="143"/>
      <c r="G19" s="143"/>
      <c r="H19" s="143"/>
      <c r="I19" s="143"/>
      <c r="J19" s="143"/>
      <c r="K19" s="143"/>
      <c r="L19" s="143"/>
    </row>
    <row r="20" spans="1:12" ht="15">
      <c r="A20" s="148" t="s">
        <v>164</v>
      </c>
      <c r="B20" s="154" t="s">
        <v>165</v>
      </c>
      <c r="C20" s="155">
        <f>SUM(C14:C19)</f>
        <v>0.16950000000000001</v>
      </c>
      <c r="D20" s="160"/>
      <c r="F20" s="143"/>
      <c r="G20" s="143"/>
      <c r="H20" s="143"/>
      <c r="I20" s="143"/>
      <c r="J20" s="143"/>
      <c r="K20" s="143"/>
      <c r="L20" s="143"/>
    </row>
    <row r="21" spans="1:12" ht="15">
      <c r="A21" s="156"/>
      <c r="B21" s="157"/>
      <c r="C21" s="158"/>
      <c r="D21" s="160"/>
      <c r="F21" s="143"/>
      <c r="G21" s="143"/>
      <c r="H21" s="143"/>
      <c r="I21" s="143"/>
      <c r="J21" s="143"/>
      <c r="K21" s="143"/>
      <c r="L21" s="143"/>
    </row>
    <row r="22" spans="1:12" ht="14.25">
      <c r="A22" s="148" t="s">
        <v>166</v>
      </c>
      <c r="B22" s="149" t="s">
        <v>167</v>
      </c>
      <c r="C22" s="152">
        <f>ROUND(('3.CAGED'!C32) *'3.CAGED'!C25/'3.CAGED'!C28,4)</f>
        <v>2.7E-2</v>
      </c>
      <c r="D22" s="153"/>
      <c r="E22" s="161"/>
      <c r="F22" s="143"/>
      <c r="G22" s="143"/>
      <c r="H22" s="143"/>
      <c r="I22" s="143"/>
      <c r="J22" s="143"/>
      <c r="K22" s="143"/>
      <c r="L22" s="143"/>
    </row>
    <row r="23" spans="1:12" ht="14.25">
      <c r="A23" s="148" t="s">
        <v>206</v>
      </c>
      <c r="B23" s="149" t="s">
        <v>169</v>
      </c>
      <c r="C23" s="152">
        <f>ROUND(IF('3.CAGED'!C27&gt;12,12/'3.CAGED'!C27*0.1111,0.1111),4)</f>
        <v>5.3400000000000003E-2</v>
      </c>
      <c r="D23" s="153"/>
      <c r="F23" s="143"/>
      <c r="G23" s="143"/>
      <c r="H23" s="162"/>
      <c r="I23" s="143"/>
      <c r="J23" s="143"/>
      <c r="K23" s="143"/>
      <c r="L23" s="143"/>
    </row>
    <row r="24" spans="1:12" ht="14.25">
      <c r="A24" s="148" t="s">
        <v>168</v>
      </c>
      <c r="B24" s="149" t="s">
        <v>171</v>
      </c>
      <c r="C24" s="152">
        <f>C22*C23</f>
        <v>1.4418E-3</v>
      </c>
      <c r="D24" s="153"/>
      <c r="E24" s="161"/>
      <c r="F24" s="143"/>
      <c r="G24" s="143"/>
      <c r="H24" s="143"/>
      <c r="I24" s="143"/>
      <c r="J24" s="143"/>
      <c r="K24" s="143"/>
      <c r="L24" s="143"/>
    </row>
    <row r="25" spans="1:12" ht="14.25">
      <c r="A25" s="148" t="s">
        <v>170</v>
      </c>
      <c r="B25" s="149" t="s">
        <v>173</v>
      </c>
      <c r="C25" s="152">
        <f>ROUND(('3.CAGED'!C28+'3.CAGED'!C29+'3.CAGED'!C31)/'3.CAGED'!C26*'3.CAGED'!C33*'3.CAGED'!C34*'3.CAGED'!C25/'3.CAGED'!C28,4)</f>
        <v>0.02</v>
      </c>
      <c r="D25" s="153"/>
      <c r="F25" s="143"/>
      <c r="G25" s="163"/>
      <c r="H25" s="143"/>
      <c r="I25" s="143"/>
      <c r="J25" s="143"/>
      <c r="K25" s="143"/>
      <c r="L25" s="143"/>
    </row>
    <row r="26" spans="1:12" ht="14.25">
      <c r="A26" s="148" t="s">
        <v>172</v>
      </c>
      <c r="B26" s="149" t="s">
        <v>174</v>
      </c>
      <c r="C26" s="152">
        <f>ROUND(('3.CAGED'!C30/'3.CAGED'!C28)*'3.CAGED'!C25/12,4)</f>
        <v>1.9E-3</v>
      </c>
      <c r="D26" s="153"/>
      <c r="F26" s="143"/>
      <c r="G26" s="143"/>
      <c r="H26" s="143"/>
      <c r="I26" s="143"/>
      <c r="J26" s="143"/>
      <c r="K26" s="143"/>
      <c r="L26" s="143"/>
    </row>
    <row r="27" spans="1:12" ht="15">
      <c r="A27" s="148" t="s">
        <v>175</v>
      </c>
      <c r="B27" s="154" t="s">
        <v>176</v>
      </c>
      <c r="C27" s="155">
        <f>SUM(C22:C26)</f>
        <v>0.1037418</v>
      </c>
      <c r="D27" s="160"/>
      <c r="F27" s="143"/>
      <c r="G27" s="143"/>
      <c r="H27" s="143"/>
      <c r="I27" s="143"/>
      <c r="J27" s="143"/>
      <c r="K27" s="143"/>
      <c r="L27" s="143"/>
    </row>
    <row r="28" spans="1:12" ht="15">
      <c r="A28" s="156"/>
      <c r="B28" s="157"/>
      <c r="C28" s="158"/>
      <c r="D28" s="160"/>
      <c r="F28" s="143"/>
      <c r="G28" s="143"/>
      <c r="H28" s="143"/>
      <c r="I28" s="143"/>
      <c r="J28" s="143"/>
      <c r="K28" s="143"/>
      <c r="L28" s="143"/>
    </row>
    <row r="29" spans="1:12" ht="14.25">
      <c r="A29" s="148" t="s">
        <v>177</v>
      </c>
      <c r="B29" s="149" t="s">
        <v>178</v>
      </c>
      <c r="C29" s="152">
        <f>ROUND(C12*C20,4)</f>
        <v>6.2399999999999997E-2</v>
      </c>
      <c r="D29" s="153"/>
      <c r="F29" s="143"/>
      <c r="G29" s="143"/>
      <c r="H29" s="143"/>
      <c r="I29" s="143"/>
      <c r="J29" s="143"/>
      <c r="K29" s="143"/>
      <c r="L29" s="143"/>
    </row>
    <row r="30" spans="1:12" ht="28.5">
      <c r="A30" s="148" t="s">
        <v>179</v>
      </c>
      <c r="B30" s="164" t="s">
        <v>269</v>
      </c>
      <c r="C30" s="152">
        <f>ROUND((C22*C11),4)</f>
        <v>2.2000000000000001E-3</v>
      </c>
      <c r="D30" s="153"/>
      <c r="F30" s="143"/>
      <c r="G30" s="143"/>
      <c r="H30" s="143"/>
      <c r="I30" s="143"/>
      <c r="J30" s="143"/>
      <c r="K30" s="143"/>
      <c r="L30" s="143"/>
    </row>
    <row r="31" spans="1:12" ht="15">
      <c r="A31" s="148" t="s">
        <v>180</v>
      </c>
      <c r="B31" s="154" t="s">
        <v>181</v>
      </c>
      <c r="C31" s="155">
        <f>SUM(C29:C30)</f>
        <v>6.4599999999999991E-2</v>
      </c>
      <c r="D31" s="165"/>
      <c r="F31" s="143"/>
      <c r="G31" s="143"/>
      <c r="H31" s="143"/>
      <c r="I31" s="143"/>
      <c r="J31" s="143"/>
      <c r="K31" s="143"/>
      <c r="L31" s="143"/>
    </row>
    <row r="32" spans="1:12" ht="15.75" thickBot="1">
      <c r="A32" s="166"/>
      <c r="B32" s="167" t="s">
        <v>182</v>
      </c>
      <c r="C32" s="168">
        <f>C31+C27+C20+C12</f>
        <v>0.70584179999999996</v>
      </c>
      <c r="D32" s="165"/>
      <c r="F32" s="143"/>
      <c r="G32" s="143"/>
      <c r="H32" s="143"/>
      <c r="I32" s="143"/>
      <c r="J32" s="143"/>
      <c r="K32" s="143"/>
      <c r="L32" s="143"/>
    </row>
    <row r="33" spans="1:12" ht="15">
      <c r="A33" s="153"/>
      <c r="B33" s="169"/>
      <c r="C33" s="170"/>
      <c r="D33" s="171"/>
      <c r="F33" s="143"/>
      <c r="G33" s="143"/>
      <c r="H33" s="143"/>
      <c r="I33" s="143"/>
      <c r="J33" s="143"/>
      <c r="K33" s="143"/>
      <c r="L33" s="143"/>
    </row>
    <row r="34" spans="1:12" ht="14.25">
      <c r="A34" s="153"/>
      <c r="B34" s="153"/>
      <c r="C34" s="172"/>
      <c r="D34" s="173"/>
      <c r="F34" s="143"/>
      <c r="G34" s="143"/>
      <c r="H34" s="143"/>
      <c r="I34" s="143"/>
      <c r="J34" s="143"/>
      <c r="K34" s="143"/>
      <c r="L34" s="143"/>
    </row>
    <row r="35" spans="1:12" ht="14.25">
      <c r="A35" s="151"/>
      <c r="B35" s="151"/>
      <c r="C35" s="174"/>
      <c r="D35" s="151"/>
      <c r="F35" s="143"/>
      <c r="G35" s="143"/>
      <c r="H35" s="143"/>
      <c r="I35" s="143"/>
      <c r="J35" s="143"/>
      <c r="K35" s="143"/>
      <c r="L35" s="143"/>
    </row>
    <row r="36" spans="1:12" ht="14.25">
      <c r="A36" s="151"/>
      <c r="B36" s="151"/>
      <c r="C36" s="174"/>
      <c r="D36" s="151"/>
      <c r="F36" s="143"/>
      <c r="G36" s="143"/>
      <c r="H36" s="143"/>
      <c r="I36" s="143"/>
      <c r="J36" s="143"/>
      <c r="K36" s="143"/>
      <c r="L36" s="143"/>
    </row>
    <row r="37" spans="1:12" ht="14.25">
      <c r="A37" s="151"/>
      <c r="B37" s="151"/>
      <c r="C37" s="174"/>
      <c r="D37" s="151"/>
      <c r="F37" s="143"/>
      <c r="G37" s="143"/>
      <c r="H37" s="143"/>
      <c r="I37" s="143"/>
      <c r="J37" s="143"/>
      <c r="K37" s="143"/>
      <c r="L37" s="143"/>
    </row>
    <row r="38" spans="1:12" ht="15">
      <c r="A38" s="151"/>
      <c r="B38" s="175"/>
      <c r="C38" s="176"/>
      <c r="D38" s="151"/>
      <c r="F38" s="143"/>
      <c r="G38" s="143"/>
      <c r="H38" s="143"/>
      <c r="I38" s="143"/>
      <c r="J38" s="143"/>
      <c r="K38" s="143"/>
      <c r="L38" s="143"/>
    </row>
    <row r="39" spans="1:12" ht="15">
      <c r="A39" s="165"/>
      <c r="B39" s="175"/>
      <c r="C39" s="176"/>
      <c r="D39" s="165"/>
      <c r="E39" s="143"/>
      <c r="F39" s="143"/>
      <c r="G39" s="143"/>
      <c r="H39" s="143"/>
      <c r="I39" s="143"/>
      <c r="J39" s="143"/>
      <c r="K39" s="143"/>
      <c r="L39" s="143"/>
    </row>
    <row r="40" spans="1:12" ht="16.5">
      <c r="A40" s="177"/>
      <c r="B40" s="143"/>
      <c r="C40" s="143"/>
      <c r="E40" s="143"/>
      <c r="F40" s="143"/>
      <c r="G40" s="143"/>
      <c r="H40" s="143"/>
      <c r="I40" s="143"/>
      <c r="J40" s="143"/>
      <c r="K40" s="143"/>
      <c r="L40" s="143"/>
    </row>
    <row r="41" spans="1:12">
      <c r="A41" s="178"/>
      <c r="B41" s="179"/>
      <c r="C41" s="179"/>
      <c r="E41" s="143"/>
      <c r="F41" s="143"/>
      <c r="G41" s="143"/>
      <c r="H41" s="143"/>
      <c r="I41" s="143"/>
      <c r="J41" s="143"/>
      <c r="K41" s="143"/>
      <c r="L41" s="143"/>
    </row>
    <row r="42" spans="1:12" ht="14.25">
      <c r="A42" s="151"/>
      <c r="B42" s="180"/>
      <c r="C42" s="179"/>
      <c r="E42" s="143"/>
      <c r="F42" s="143"/>
      <c r="G42" s="143"/>
      <c r="H42" s="143"/>
      <c r="I42" s="143"/>
      <c r="J42" s="143"/>
      <c r="K42" s="143"/>
      <c r="L42" s="143"/>
    </row>
    <row r="43" spans="1:12" ht="14.25">
      <c r="A43" s="151"/>
      <c r="B43" s="180"/>
      <c r="C43" s="151"/>
      <c r="E43" s="143"/>
      <c r="F43" s="143"/>
      <c r="G43" s="143"/>
      <c r="H43" s="143"/>
      <c r="I43" s="143"/>
      <c r="J43" s="143"/>
      <c r="K43" s="143"/>
      <c r="L43" s="143"/>
    </row>
    <row r="44" spans="1:12" ht="14.25">
      <c r="A44" s="151"/>
      <c r="B44" s="174"/>
      <c r="C44" s="179"/>
      <c r="E44" s="143"/>
      <c r="F44" s="143"/>
      <c r="G44" s="143"/>
      <c r="H44" s="143"/>
      <c r="I44" s="143"/>
      <c r="J44" s="143"/>
      <c r="K44" s="143"/>
      <c r="L44" s="143"/>
    </row>
    <row r="45" spans="1:12" ht="14.25">
      <c r="A45" s="151"/>
      <c r="B45" s="180"/>
      <c r="C45" s="151"/>
      <c r="E45" s="143"/>
      <c r="F45" s="143"/>
      <c r="G45" s="143"/>
      <c r="H45" s="143"/>
      <c r="I45" s="143"/>
      <c r="J45" s="143"/>
      <c r="K45" s="143"/>
      <c r="L45" s="143"/>
    </row>
    <row r="46" spans="1:12" ht="14.25">
      <c r="A46" s="151"/>
      <c r="B46" s="174"/>
      <c r="C46" s="179"/>
      <c r="E46" s="143"/>
      <c r="F46" s="143"/>
      <c r="G46" s="143"/>
      <c r="H46" s="143"/>
      <c r="I46" s="143"/>
      <c r="J46" s="143"/>
      <c r="K46" s="143"/>
      <c r="L46" s="143"/>
    </row>
    <row r="47" spans="1:12" ht="14.25">
      <c r="A47" s="151"/>
      <c r="B47" s="180"/>
      <c r="C47" s="151"/>
      <c r="E47" s="143"/>
      <c r="F47" s="143"/>
      <c r="G47" s="143"/>
      <c r="H47" s="143"/>
      <c r="I47" s="143"/>
      <c r="J47" s="143"/>
      <c r="K47" s="143"/>
      <c r="L47" s="143"/>
    </row>
    <row r="48" spans="1:12" ht="14.25">
      <c r="A48" s="151"/>
      <c r="B48" s="174"/>
      <c r="C48" s="179"/>
      <c r="E48" s="143"/>
      <c r="F48" s="143"/>
      <c r="G48" s="143"/>
      <c r="H48" s="143"/>
      <c r="I48" s="143"/>
      <c r="J48" s="143"/>
      <c r="K48" s="143"/>
      <c r="L48" s="143"/>
    </row>
    <row r="49" spans="1:12" ht="14.25">
      <c r="A49" s="151"/>
      <c r="B49" s="180"/>
      <c r="C49" s="151"/>
      <c r="E49" s="143"/>
      <c r="F49" s="143"/>
      <c r="G49" s="143"/>
      <c r="H49" s="143"/>
      <c r="I49" s="143"/>
      <c r="J49" s="143"/>
      <c r="K49" s="143"/>
      <c r="L49" s="143"/>
    </row>
    <row r="50" spans="1:12" ht="14.25">
      <c r="A50" s="151"/>
      <c r="B50" s="174"/>
      <c r="C50" s="179"/>
      <c r="E50" s="143"/>
      <c r="F50" s="143"/>
      <c r="G50" s="143"/>
      <c r="H50" s="143"/>
      <c r="I50" s="143"/>
      <c r="J50" s="143"/>
      <c r="K50" s="143"/>
      <c r="L50" s="143"/>
    </row>
    <row r="51" spans="1:12" ht="16.5">
      <c r="A51" s="177"/>
      <c r="B51" s="143"/>
      <c r="C51" s="143"/>
      <c r="E51" s="143"/>
      <c r="F51" s="143"/>
      <c r="G51" s="143"/>
      <c r="H51" s="143"/>
      <c r="I51" s="143"/>
      <c r="J51" s="143"/>
      <c r="K51" s="143"/>
      <c r="L51" s="143"/>
    </row>
    <row r="52" spans="1:12">
      <c r="A52" s="143"/>
      <c r="B52" s="143"/>
      <c r="C52" s="143"/>
      <c r="E52" s="143"/>
      <c r="F52" s="143"/>
      <c r="G52" s="143"/>
      <c r="H52" s="143"/>
      <c r="I52" s="143"/>
      <c r="J52" s="143"/>
      <c r="K52" s="143"/>
      <c r="L52" s="143"/>
    </row>
    <row r="53" spans="1:12">
      <c r="A53" s="143"/>
      <c r="B53" s="143"/>
      <c r="C53" s="143"/>
      <c r="E53" s="143"/>
      <c r="F53" s="143"/>
      <c r="G53" s="143"/>
      <c r="H53" s="143"/>
      <c r="I53" s="143"/>
      <c r="J53" s="143"/>
      <c r="K53" s="143"/>
      <c r="L53" s="143"/>
    </row>
    <row r="54" spans="1:12">
      <c r="A54" s="181"/>
      <c r="B54" s="143"/>
      <c r="C54" s="143"/>
      <c r="E54" s="143"/>
      <c r="F54" s="143"/>
      <c r="G54" s="143"/>
      <c r="H54" s="143"/>
      <c r="I54" s="143"/>
      <c r="J54" s="143"/>
      <c r="K54" s="143"/>
      <c r="L54" s="143"/>
    </row>
    <row r="55" spans="1:12">
      <c r="A55" s="143"/>
      <c r="B55" s="143"/>
      <c r="C55" s="143"/>
      <c r="E55" s="143"/>
    </row>
    <row r="56" spans="1:12">
      <c r="A56" s="143"/>
      <c r="B56" s="143"/>
      <c r="C56" s="143"/>
      <c r="E56" s="143"/>
    </row>
    <row r="57" spans="1:12">
      <c r="A57" s="143"/>
      <c r="B57" s="143"/>
      <c r="C57" s="143"/>
      <c r="E57" s="143"/>
    </row>
    <row r="58" spans="1:12">
      <c r="A58" s="143"/>
      <c r="B58" s="143"/>
      <c r="C58" s="143"/>
      <c r="E58" s="143"/>
    </row>
    <row r="59" spans="1:12">
      <c r="A59" s="143"/>
      <c r="B59" s="143"/>
      <c r="C59" s="143"/>
      <c r="E59" s="143"/>
    </row>
    <row r="60" spans="1:12">
      <c r="A60" s="143"/>
      <c r="B60" s="143"/>
      <c r="C60" s="143"/>
      <c r="E60" s="143"/>
    </row>
    <row r="61" spans="1:12">
      <c r="A61" s="143"/>
      <c r="B61" s="143"/>
      <c r="C61" s="143"/>
      <c r="E61" s="143"/>
    </row>
    <row r="62" spans="1:12">
      <c r="A62" s="143"/>
      <c r="B62" s="143"/>
      <c r="C62" s="143"/>
      <c r="E62" s="143"/>
    </row>
    <row r="63" spans="1:12">
      <c r="A63" s="143"/>
      <c r="B63" s="143"/>
      <c r="C63" s="143"/>
      <c r="E63" s="143"/>
    </row>
  </sheetData>
  <mergeCells count="1">
    <mergeCell ref="A2:C2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sheetPr codeName="Planilha5">
    <pageSetUpPr fitToPage="1"/>
  </sheetPr>
  <dimension ref="A1:E35"/>
  <sheetViews>
    <sheetView topLeftCell="A7" zoomScale="73" zoomScaleNormal="73" workbookViewId="0">
      <selection activeCell="M31" sqref="M31"/>
    </sheetView>
  </sheetViews>
  <sheetFormatPr defaultRowHeight="12.75"/>
  <cols>
    <col min="1" max="1" width="8.5703125" style="9" customWidth="1"/>
    <col min="2" max="2" width="67.140625" style="9" customWidth="1"/>
    <col min="3" max="3" width="13.7109375" style="9" customWidth="1"/>
    <col min="4" max="4" width="10.28515625" style="9" customWidth="1"/>
    <col min="5" max="5" width="13.7109375" style="9" customWidth="1"/>
    <col min="6" max="16384" width="9.140625" style="9"/>
  </cols>
  <sheetData>
    <row r="1" spans="1:4" ht="15" customHeight="1">
      <c r="A1" s="396" t="s">
        <v>230</v>
      </c>
      <c r="B1" s="396"/>
      <c r="C1" s="396"/>
      <c r="D1" s="396"/>
    </row>
    <row r="2" spans="1:4" ht="15" customHeight="1"/>
    <row r="3" spans="1:4" ht="15" customHeight="1">
      <c r="A3" s="395" t="s">
        <v>280</v>
      </c>
      <c r="B3" s="395"/>
      <c r="C3" s="395"/>
      <c r="D3" s="395"/>
    </row>
    <row r="4" spans="1:4" ht="15" customHeight="1">
      <c r="A4" s="395"/>
      <c r="B4" s="395"/>
      <c r="C4" s="395"/>
      <c r="D4" s="395"/>
    </row>
    <row r="5" spans="1:4" ht="15" customHeight="1" thickBot="1"/>
    <row r="6" spans="1:4" ht="15" customHeight="1">
      <c r="B6" s="393" t="s">
        <v>216</v>
      </c>
      <c r="C6" s="394"/>
    </row>
    <row r="7" spans="1:4" ht="15" customHeight="1">
      <c r="A7" s="53"/>
      <c r="B7" s="249" t="s">
        <v>197</v>
      </c>
      <c r="C7" s="250"/>
    </row>
    <row r="8" spans="1:4" ht="15" customHeight="1">
      <c r="A8" s="53"/>
      <c r="B8" s="251" t="s">
        <v>118</v>
      </c>
      <c r="C8" s="286">
        <v>2282</v>
      </c>
    </row>
    <row r="9" spans="1:4" ht="15" customHeight="1">
      <c r="A9" s="53"/>
      <c r="B9" s="252" t="s">
        <v>119</v>
      </c>
      <c r="C9" s="286">
        <v>2199</v>
      </c>
    </row>
    <row r="10" spans="1:4" ht="15" customHeight="1">
      <c r="A10" s="53"/>
      <c r="B10" s="253" t="s">
        <v>120</v>
      </c>
      <c r="C10" s="257">
        <v>45</v>
      </c>
    </row>
    <row r="11" spans="1:4" ht="15" customHeight="1">
      <c r="A11" s="53"/>
      <c r="B11" s="253" t="s">
        <v>121</v>
      </c>
      <c r="C11" s="257">
        <v>1260</v>
      </c>
    </row>
    <row r="12" spans="1:4" ht="15" customHeight="1">
      <c r="A12" s="53"/>
      <c r="B12" s="253" t="s">
        <v>122</v>
      </c>
      <c r="C12" s="257">
        <v>401</v>
      </c>
    </row>
    <row r="13" spans="1:4" ht="15" customHeight="1">
      <c r="A13" s="53"/>
      <c r="B13" s="253" t="s">
        <v>123</v>
      </c>
      <c r="C13" s="257">
        <v>22</v>
      </c>
    </row>
    <row r="14" spans="1:4" ht="15" customHeight="1">
      <c r="A14" s="53"/>
      <c r="B14" s="253" t="s">
        <v>124</v>
      </c>
      <c r="C14" s="257">
        <v>420</v>
      </c>
    </row>
    <row r="15" spans="1:4" ht="15" customHeight="1">
      <c r="A15" s="53"/>
      <c r="B15" s="253" t="s">
        <v>125</v>
      </c>
      <c r="C15" s="257">
        <v>1</v>
      </c>
    </row>
    <row r="16" spans="1:4" ht="15" customHeight="1">
      <c r="A16" s="53"/>
      <c r="B16" s="253" t="s">
        <v>126</v>
      </c>
      <c r="C16" s="257">
        <v>30</v>
      </c>
    </row>
    <row r="17" spans="1:5" ht="15" customHeight="1">
      <c r="A17" s="53"/>
      <c r="B17" s="254" t="s">
        <v>127</v>
      </c>
      <c r="C17" s="287">
        <v>0</v>
      </c>
    </row>
    <row r="18" spans="1:5" ht="15" customHeight="1">
      <c r="A18" s="53"/>
      <c r="B18" s="255" t="s">
        <v>274</v>
      </c>
      <c r="C18" s="287">
        <v>0</v>
      </c>
    </row>
    <row r="19" spans="1:5" ht="15" customHeight="1">
      <c r="A19" s="53" t="s">
        <v>128</v>
      </c>
      <c r="B19" s="249" t="s">
        <v>129</v>
      </c>
      <c r="C19" s="288"/>
    </row>
    <row r="20" spans="1:5" ht="15" customHeight="1">
      <c r="A20" s="53"/>
      <c r="B20" s="256" t="s">
        <v>276</v>
      </c>
      <c r="C20" s="289">
        <v>4625</v>
      </c>
    </row>
    <row r="21" spans="1:5" ht="15" customHeight="1">
      <c r="A21" s="53"/>
      <c r="B21" s="253" t="s">
        <v>277</v>
      </c>
      <c r="C21" s="257">
        <v>4694</v>
      </c>
    </row>
    <row r="22" spans="1:5" ht="15" customHeight="1">
      <c r="B22" s="253" t="s">
        <v>275</v>
      </c>
      <c r="C22" s="257">
        <f>C8-C9</f>
        <v>83</v>
      </c>
    </row>
    <row r="23" spans="1:5" ht="15" customHeight="1">
      <c r="B23" s="258"/>
      <c r="C23" s="259"/>
    </row>
    <row r="24" spans="1:5" s="11" customFormat="1" ht="15" customHeight="1">
      <c r="B24" s="251" t="s">
        <v>131</v>
      </c>
      <c r="C24" s="260">
        <f>MEDIAN(C20,C21)</f>
        <v>4659.5</v>
      </c>
    </row>
    <row r="25" spans="1:5" ht="15" customHeight="1">
      <c r="B25" s="252" t="s">
        <v>272</v>
      </c>
      <c r="C25" s="261">
        <f>C11/C24</f>
        <v>0.27041528060950748</v>
      </c>
    </row>
    <row r="26" spans="1:5" ht="15" customHeight="1">
      <c r="B26" s="252" t="s">
        <v>273</v>
      </c>
      <c r="C26" s="261">
        <f>MEDIAN(C8,C9)/C24</f>
        <v>0.48084558429015989</v>
      </c>
      <c r="E26" s="7"/>
    </row>
    <row r="27" spans="1:5" s="11" customFormat="1" ht="15" customHeight="1">
      <c r="B27" s="252" t="s">
        <v>235</v>
      </c>
      <c r="C27" s="262">
        <f>12/C26</f>
        <v>24.956036598973444</v>
      </c>
    </row>
    <row r="28" spans="1:5" ht="15" customHeight="1">
      <c r="B28" s="252" t="s">
        <v>130</v>
      </c>
      <c r="C28" s="263">
        <v>360</v>
      </c>
    </row>
    <row r="29" spans="1:5" ht="15" customHeight="1">
      <c r="B29" s="252" t="s">
        <v>231</v>
      </c>
      <c r="C29" s="263">
        <v>10</v>
      </c>
    </row>
    <row r="30" spans="1:5" ht="15" customHeight="1">
      <c r="B30" s="251" t="s">
        <v>232</v>
      </c>
      <c r="C30" s="264">
        <v>30</v>
      </c>
    </row>
    <row r="31" spans="1:5" ht="15" customHeight="1">
      <c r="B31" s="251" t="s">
        <v>233</v>
      </c>
      <c r="C31" s="264">
        <v>30</v>
      </c>
    </row>
    <row r="32" spans="1:5" s="11" customFormat="1" ht="15" customHeight="1">
      <c r="B32" s="251" t="s">
        <v>133</v>
      </c>
      <c r="C32" s="264">
        <f>30+(3*TRUNC(1/C26))</f>
        <v>36</v>
      </c>
    </row>
    <row r="33" spans="2:3" s="11" customFormat="1" ht="15" customHeight="1">
      <c r="B33" s="252" t="s">
        <v>38</v>
      </c>
      <c r="C33" s="265">
        <v>0.08</v>
      </c>
    </row>
    <row r="34" spans="2:3" s="11" customFormat="1" ht="15" customHeight="1" thickBot="1">
      <c r="B34" s="266" t="s">
        <v>132</v>
      </c>
      <c r="C34" s="267">
        <v>0.4</v>
      </c>
    </row>
    <row r="35" spans="2:3" ht="15" customHeight="1">
      <c r="B35" s="11" t="s">
        <v>279</v>
      </c>
    </row>
  </sheetData>
  <sheetProtection sheet="1" objects="1" scenarios="1"/>
  <mergeCells count="3">
    <mergeCell ref="B6:C6"/>
    <mergeCell ref="A3:D4"/>
    <mergeCell ref="A1:D1"/>
  </mergeCells>
  <pageMargins left="0.90551181102362199" right="0.51181102362204722" top="0.74803149606299213" bottom="0.74803149606299213" header="0.31496062992125984" footer="0.31496062992125984"/>
  <pageSetup paperSize="9" scale="89" fitToHeight="0" orientation="portrait" verticalDpi="597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Planilha6"/>
  <dimension ref="A1:H18"/>
  <sheetViews>
    <sheetView workbookViewId="0">
      <selection activeCell="E11" sqref="E11"/>
    </sheetView>
  </sheetViews>
  <sheetFormatPr defaultRowHeight="12.75"/>
  <cols>
    <col min="1" max="1" width="41.85546875" bestFit="1" customWidth="1"/>
    <col min="2" max="2" width="5.5703125" bestFit="1" customWidth="1"/>
    <col min="4" max="4" width="9.7109375" bestFit="1" customWidth="1"/>
    <col min="5" max="5" width="8" style="112" bestFit="1" customWidth="1"/>
    <col min="6" max="6" width="9.7109375" bestFit="1" customWidth="1"/>
  </cols>
  <sheetData>
    <row r="1" spans="1:8" s="133" customFormat="1" ht="15" thickBot="1">
      <c r="B1" s="131"/>
      <c r="C1" s="131"/>
      <c r="E1" s="134"/>
    </row>
    <row r="2" spans="1:8" ht="15.75">
      <c r="A2" s="402" t="s">
        <v>217</v>
      </c>
      <c r="B2" s="403"/>
      <c r="C2" s="403"/>
      <c r="D2" s="403"/>
      <c r="E2" s="403"/>
      <c r="F2" s="404"/>
    </row>
    <row r="3" spans="1:8" ht="16.5" thickBot="1">
      <c r="A3" s="222"/>
      <c r="B3" s="223"/>
      <c r="C3" s="223"/>
      <c r="D3" s="223"/>
      <c r="E3" s="223"/>
      <c r="F3" s="224"/>
    </row>
    <row r="4" spans="1:8" ht="15">
      <c r="A4" s="184"/>
      <c r="B4" s="132"/>
      <c r="C4" s="132"/>
      <c r="D4" s="399" t="s">
        <v>234</v>
      </c>
      <c r="E4" s="400"/>
      <c r="F4" s="401"/>
      <c r="G4" s="133"/>
      <c r="H4" s="133"/>
    </row>
    <row r="5" spans="1:8" ht="15" thickBot="1">
      <c r="A5" s="183"/>
      <c r="B5" s="185"/>
      <c r="C5" s="185"/>
      <c r="D5" s="186" t="s">
        <v>183</v>
      </c>
      <c r="E5" s="187" t="s">
        <v>184</v>
      </c>
      <c r="F5" s="188" t="s">
        <v>185</v>
      </c>
      <c r="G5" s="133"/>
      <c r="H5" s="133"/>
    </row>
    <row r="6" spans="1:8" ht="14.25">
      <c r="A6" s="189" t="s">
        <v>73</v>
      </c>
      <c r="B6" s="190" t="s">
        <v>74</v>
      </c>
      <c r="C6" s="306">
        <v>0</v>
      </c>
      <c r="D6" s="206">
        <v>2.9700000000000001E-2</v>
      </c>
      <c r="E6" s="207">
        <v>5.0799999999999998E-2</v>
      </c>
      <c r="F6" s="208">
        <v>6.2700000000000006E-2</v>
      </c>
      <c r="G6" s="133"/>
      <c r="H6" s="133"/>
    </row>
    <row r="7" spans="1:8" ht="14.25">
      <c r="A7" s="192" t="s">
        <v>75</v>
      </c>
      <c r="B7" s="193" t="s">
        <v>76</v>
      </c>
      <c r="C7" s="307">
        <v>0</v>
      </c>
      <c r="D7" s="206">
        <f>0.3%+0.56%</f>
        <v>8.6E-3</v>
      </c>
      <c r="E7" s="207">
        <f>0.48%+0.85%</f>
        <v>1.3299999999999999E-2</v>
      </c>
      <c r="F7" s="208">
        <f>0.82%+0.89%</f>
        <v>1.7099999999999997E-2</v>
      </c>
      <c r="G7" s="133"/>
      <c r="H7" s="133"/>
    </row>
    <row r="8" spans="1:8" ht="14.25">
      <c r="A8" s="192" t="s">
        <v>77</v>
      </c>
      <c r="B8" s="193" t="s">
        <v>78</v>
      </c>
      <c r="C8" s="307">
        <v>0</v>
      </c>
      <c r="D8" s="206">
        <v>7.7799999999999994E-2</v>
      </c>
      <c r="E8" s="207">
        <v>0.1085</v>
      </c>
      <c r="F8" s="208">
        <v>0.13550000000000001</v>
      </c>
      <c r="G8" s="133"/>
      <c r="H8" s="133"/>
    </row>
    <row r="9" spans="1:8" ht="14.25">
      <c r="A9" s="192" t="s">
        <v>79</v>
      </c>
      <c r="B9" s="193" t="s">
        <v>80</v>
      </c>
      <c r="C9" s="310">
        <f>(1+E9)^(E10/252)-1</f>
        <v>0</v>
      </c>
      <c r="D9" s="206" t="s">
        <v>265</v>
      </c>
      <c r="E9" s="309">
        <v>0</v>
      </c>
      <c r="F9" s="191"/>
      <c r="G9" s="133"/>
      <c r="H9" s="133"/>
    </row>
    <row r="10" spans="1:8" ht="14.25">
      <c r="A10" s="192" t="s">
        <v>81</v>
      </c>
      <c r="B10" s="397" t="s">
        <v>82</v>
      </c>
      <c r="C10" s="307">
        <v>0</v>
      </c>
      <c r="D10" s="247" t="s">
        <v>186</v>
      </c>
      <c r="E10" s="290">
        <v>5</v>
      </c>
      <c r="F10" s="194"/>
      <c r="G10" s="133"/>
      <c r="H10" s="133"/>
    </row>
    <row r="11" spans="1:8" ht="15" thickBot="1">
      <c r="A11" s="195" t="s">
        <v>83</v>
      </c>
      <c r="B11" s="398"/>
      <c r="C11" s="308">
        <v>0</v>
      </c>
      <c r="D11" s="182"/>
      <c r="E11" s="196"/>
      <c r="F11" s="194"/>
      <c r="G11" s="133"/>
      <c r="H11" s="133"/>
    </row>
    <row r="12" spans="1:8" ht="14.25">
      <c r="A12" s="197" t="s">
        <v>84</v>
      </c>
      <c r="B12" s="198"/>
      <c r="C12" s="199"/>
      <c r="D12" s="182"/>
      <c r="E12" s="196"/>
      <c r="F12" s="194"/>
      <c r="G12" s="133"/>
      <c r="H12" s="133"/>
    </row>
    <row r="13" spans="1:8" ht="15" thickBot="1">
      <c r="A13" s="200" t="s">
        <v>85</v>
      </c>
      <c r="B13" s="201"/>
      <c r="C13" s="202"/>
      <c r="D13" s="182"/>
      <c r="E13" s="196"/>
      <c r="F13" s="194"/>
      <c r="G13" s="133"/>
      <c r="H13" s="133"/>
    </row>
    <row r="14" spans="1:8" ht="15.75" thickBot="1">
      <c r="A14" s="203" t="s">
        <v>86</v>
      </c>
      <c r="B14" s="204"/>
      <c r="C14" s="205">
        <f>ROUND((((1+C6+C7)*(1+C8)*(1+C9))/(1-(C10+C11))-1),4)</f>
        <v>0</v>
      </c>
      <c r="D14" s="209">
        <v>0.21429999999999999</v>
      </c>
      <c r="E14" s="210">
        <v>0.2717</v>
      </c>
      <c r="F14" s="211">
        <v>0.3362</v>
      </c>
      <c r="G14" s="133"/>
      <c r="H14" s="133"/>
    </row>
    <row r="15" spans="1:8" ht="14.25">
      <c r="A15" s="133"/>
      <c r="B15" s="133"/>
      <c r="C15" s="133"/>
      <c r="D15" s="133"/>
      <c r="E15" s="134"/>
      <c r="F15" s="133"/>
      <c r="G15" s="133"/>
      <c r="H15" s="133"/>
    </row>
    <row r="16" spans="1:8" ht="14.25">
      <c r="A16" s="133"/>
      <c r="B16" s="133"/>
      <c r="C16" s="133"/>
      <c r="D16" s="133"/>
      <c r="E16" s="134"/>
      <c r="F16" s="133"/>
      <c r="G16" s="133"/>
      <c r="H16" s="133"/>
    </row>
    <row r="17" spans="1:8" ht="14.25">
      <c r="A17" s="133"/>
      <c r="B17" s="133"/>
      <c r="C17" s="133"/>
      <c r="D17" s="133"/>
      <c r="E17" s="134"/>
      <c r="F17" s="133"/>
      <c r="G17" s="133"/>
      <c r="H17" s="133"/>
    </row>
    <row r="18" spans="1:8" ht="14.25">
      <c r="A18" s="133"/>
      <c r="B18" s="133"/>
      <c r="C18" s="133"/>
      <c r="D18" s="133"/>
      <c r="E18" s="134"/>
      <c r="F18" s="133"/>
      <c r="G18" s="133"/>
      <c r="H18" s="133"/>
    </row>
  </sheetData>
  <mergeCells count="3">
    <mergeCell ref="B10:B11"/>
    <mergeCell ref="D4:F4"/>
    <mergeCell ref="A2:F2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Planilha7"/>
  <dimension ref="A1:B17"/>
  <sheetViews>
    <sheetView topLeftCell="A4" workbookViewId="0">
      <selection activeCell="H18" sqref="H18"/>
    </sheetView>
  </sheetViews>
  <sheetFormatPr defaultRowHeight="19.5" customHeight="1"/>
  <cols>
    <col min="1" max="1" width="24.5703125" style="1" customWidth="1"/>
    <col min="2" max="2" width="20.85546875" style="1" customWidth="1"/>
    <col min="3" max="16384" width="9.140625" style="1"/>
  </cols>
  <sheetData>
    <row r="1" spans="1:2" ht="19.5" customHeight="1" thickBot="1">
      <c r="A1" s="405" t="s">
        <v>219</v>
      </c>
      <c r="B1" s="406"/>
    </row>
    <row r="2" spans="1:2" s="99" customFormat="1" ht="19.5" customHeight="1">
      <c r="A2" s="225" t="s">
        <v>198</v>
      </c>
      <c r="B2" s="226" t="s">
        <v>267</v>
      </c>
    </row>
    <row r="3" spans="1:2" ht="19.5" customHeight="1">
      <c r="A3" s="145">
        <v>1</v>
      </c>
      <c r="B3" s="144">
        <v>33.629999999999995</v>
      </c>
    </row>
    <row r="4" spans="1:2" ht="19.5" customHeight="1">
      <c r="A4" s="145">
        <v>2</v>
      </c>
      <c r="B4" s="144">
        <v>43.13</v>
      </c>
    </row>
    <row r="5" spans="1:2" ht="19.5" customHeight="1">
      <c r="A5" s="145">
        <v>3</v>
      </c>
      <c r="B5" s="144">
        <v>48.68</v>
      </c>
    </row>
    <row r="6" spans="1:2" ht="19.5" customHeight="1">
      <c r="A6" s="145">
        <v>4</v>
      </c>
      <c r="B6" s="144">
        <v>52.62</v>
      </c>
    </row>
    <row r="7" spans="1:2" ht="19.5" customHeight="1">
      <c r="A7" s="145">
        <v>5</v>
      </c>
      <c r="B7" s="144">
        <v>55.679999999999993</v>
      </c>
    </row>
    <row r="8" spans="1:2" ht="19.5" customHeight="1">
      <c r="A8" s="145">
        <v>6</v>
      </c>
      <c r="B8" s="144">
        <v>58.18</v>
      </c>
    </row>
    <row r="9" spans="1:2" ht="19.5" customHeight="1">
      <c r="A9" s="145">
        <v>7</v>
      </c>
      <c r="B9" s="144">
        <v>60.29</v>
      </c>
    </row>
    <row r="10" spans="1:2" ht="19.5" customHeight="1">
      <c r="A10" s="145">
        <v>8</v>
      </c>
      <c r="B10" s="144">
        <v>62.12</v>
      </c>
    </row>
    <row r="11" spans="1:2" ht="19.5" customHeight="1">
      <c r="A11" s="145">
        <v>9</v>
      </c>
      <c r="B11" s="144">
        <v>63.73</v>
      </c>
    </row>
    <row r="12" spans="1:2" ht="19.5" customHeight="1">
      <c r="A12" s="145">
        <v>10</v>
      </c>
      <c r="B12" s="144">
        <v>65.180000000000007</v>
      </c>
    </row>
    <row r="13" spans="1:2" ht="19.5" customHeight="1">
      <c r="A13" s="145">
        <v>11</v>
      </c>
      <c r="B13" s="144">
        <v>66.47999999999999</v>
      </c>
    </row>
    <row r="14" spans="1:2" ht="19.5" customHeight="1">
      <c r="A14" s="145">
        <v>12</v>
      </c>
      <c r="B14" s="144">
        <v>67.67</v>
      </c>
    </row>
    <row r="15" spans="1:2" ht="19.5" customHeight="1">
      <c r="A15" s="145">
        <v>13</v>
      </c>
      <c r="B15" s="144">
        <v>68.77</v>
      </c>
    </row>
    <row r="16" spans="1:2" ht="19.5" customHeight="1">
      <c r="A16" s="145">
        <v>14</v>
      </c>
      <c r="B16" s="144">
        <v>69.789999999999992</v>
      </c>
    </row>
    <row r="17" spans="1:2" ht="19.5" customHeight="1" thickBot="1">
      <c r="A17" s="146">
        <v>15</v>
      </c>
      <c r="B17" s="147">
        <v>70.73</v>
      </c>
    </row>
  </sheetData>
  <sheetProtection sheet="1" objects="1" scenarios="1"/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Planilha8"/>
  <dimension ref="A1:A17"/>
  <sheetViews>
    <sheetView workbookViewId="0">
      <selection activeCell="A16" sqref="A16"/>
    </sheetView>
  </sheetViews>
  <sheetFormatPr defaultRowHeight="12.75"/>
  <cols>
    <col min="1" max="1" width="70.42578125" style="1" customWidth="1"/>
    <col min="2" max="3" width="9.140625" style="1"/>
    <col min="4" max="4" width="12.85546875" style="1" bestFit="1" customWidth="1"/>
    <col min="5" max="16384" width="9.140625" style="1"/>
  </cols>
  <sheetData>
    <row r="1" spans="1:1" ht="18">
      <c r="A1" s="215" t="s">
        <v>223</v>
      </c>
    </row>
    <row r="2" spans="1:1">
      <c r="A2" s="212"/>
    </row>
    <row r="3" spans="1:1">
      <c r="A3" s="212" t="s">
        <v>236</v>
      </c>
    </row>
    <row r="4" spans="1:1">
      <c r="A4" s="212"/>
    </row>
    <row r="5" spans="1:1">
      <c r="A5" s="212"/>
    </row>
    <row r="6" spans="1:1">
      <c r="A6" s="212"/>
    </row>
    <row r="7" spans="1:1">
      <c r="A7" s="212"/>
    </row>
    <row r="8" spans="1:1">
      <c r="A8" s="212"/>
    </row>
    <row r="9" spans="1:1">
      <c r="A9" s="212"/>
    </row>
    <row r="10" spans="1:1">
      <c r="A10" s="212"/>
    </row>
    <row r="11" spans="1:1">
      <c r="A11" s="212"/>
    </row>
    <row r="12" spans="1:1" ht="19.5">
      <c r="A12" s="213" t="s">
        <v>220</v>
      </c>
    </row>
    <row r="13" spans="1:1" ht="15">
      <c r="A13" s="213" t="s">
        <v>103</v>
      </c>
    </row>
    <row r="14" spans="1:1" ht="15">
      <c r="A14" s="213" t="s">
        <v>108</v>
      </c>
    </row>
    <row r="15" spans="1:1" ht="19.5">
      <c r="A15" s="213" t="s">
        <v>221</v>
      </c>
    </row>
    <row r="16" spans="1:1" ht="19.5">
      <c r="A16" s="213" t="s">
        <v>222</v>
      </c>
    </row>
    <row r="17" spans="1:1" ht="15.75" thickBot="1">
      <c r="A17" s="214" t="s">
        <v>104</v>
      </c>
    </row>
  </sheetData>
  <sheetProtection sheet="1" objects="1" scenarios="1"/>
  <pageMargins left="0.90551181102362199" right="0.51181102362204722" top="0.74803149606299213" bottom="0.74803149606299213" header="0.31496062992125984" footer="0.31496062992125984"/>
  <pageSetup paperSize="9" orientation="portrait" verticalDpi="597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22"/>
  <sheetViews>
    <sheetView topLeftCell="A9" workbookViewId="0">
      <selection activeCell="H28" sqref="H28"/>
    </sheetView>
  </sheetViews>
  <sheetFormatPr defaultRowHeight="12.75"/>
  <cols>
    <col min="1" max="1" width="58.28515625" style="236" customWidth="1"/>
    <col min="2" max="2" width="11.140625" style="236" bestFit="1" customWidth="1"/>
    <col min="3" max="3" width="11.28515625" style="236" bestFit="1" customWidth="1"/>
    <col min="4" max="16384" width="9.140625" style="236"/>
  </cols>
  <sheetData>
    <row r="1" spans="1:3">
      <c r="A1" s="11" t="s">
        <v>196</v>
      </c>
    </row>
    <row r="2" spans="1:3">
      <c r="A2" s="281" t="s">
        <v>243</v>
      </c>
    </row>
    <row r="3" spans="1:3">
      <c r="A3" s="281" t="s">
        <v>268</v>
      </c>
    </row>
    <row r="4" spans="1:3">
      <c r="A4" s="7" t="s">
        <v>266</v>
      </c>
    </row>
    <row r="5" spans="1:3">
      <c r="A5" s="7"/>
    </row>
    <row r="6" spans="1:3" ht="13.5" thickBot="1"/>
    <row r="7" spans="1:3" ht="18">
      <c r="A7" s="407" t="s">
        <v>278</v>
      </c>
      <c r="B7" s="408"/>
      <c r="C7" s="409"/>
    </row>
    <row r="8" spans="1:3" ht="18">
      <c r="A8" s="282"/>
      <c r="B8" s="283"/>
      <c r="C8" s="284"/>
    </row>
    <row r="9" spans="1:3" s="99" customFormat="1" ht="15">
      <c r="A9" s="241" t="s">
        <v>263</v>
      </c>
      <c r="B9" s="242" t="s">
        <v>244</v>
      </c>
      <c r="C9" s="243" t="s">
        <v>136</v>
      </c>
    </row>
    <row r="10" spans="1:3" ht="14.25">
      <c r="A10" s="182" t="s">
        <v>252</v>
      </c>
      <c r="B10" s="244" t="s">
        <v>245</v>
      </c>
      <c r="C10" s="291">
        <v>5910</v>
      </c>
    </row>
    <row r="11" spans="1:3" ht="14.25">
      <c r="A11" s="182" t="s">
        <v>253</v>
      </c>
      <c r="B11" s="244" t="s">
        <v>250</v>
      </c>
      <c r="C11" s="292">
        <f>2289.72/C10</f>
        <v>0.38743147208121825</v>
      </c>
    </row>
    <row r="12" spans="1:3" ht="14.25">
      <c r="A12" s="182" t="s">
        <v>254</v>
      </c>
      <c r="B12" s="244" t="s">
        <v>251</v>
      </c>
      <c r="C12" s="293">
        <f>C10*C11/1000</f>
        <v>2.28972</v>
      </c>
    </row>
    <row r="13" spans="1:3" ht="14.25">
      <c r="A13" s="182" t="s">
        <v>260</v>
      </c>
      <c r="B13" s="244" t="s">
        <v>246</v>
      </c>
      <c r="C13" s="294">
        <f>(C12*30)</f>
        <v>68.691599999999994</v>
      </c>
    </row>
    <row r="14" spans="1:3" ht="14.25">
      <c r="A14" s="182" t="s">
        <v>256</v>
      </c>
      <c r="B14" s="244" t="s">
        <v>90</v>
      </c>
      <c r="C14" s="293">
        <v>3</v>
      </c>
    </row>
    <row r="15" spans="1:3" ht="14.25">
      <c r="A15" s="182" t="s">
        <v>255</v>
      </c>
      <c r="B15" s="244" t="s">
        <v>251</v>
      </c>
      <c r="C15" s="293">
        <f>IFERROR(C12*7/C14,0)</f>
        <v>5.3426800000000005</v>
      </c>
    </row>
    <row r="16" spans="1:3" ht="14.25">
      <c r="A16" s="182" t="s">
        <v>247</v>
      </c>
      <c r="B16" s="244" t="s">
        <v>248</v>
      </c>
      <c r="C16" s="291">
        <v>500</v>
      </c>
    </row>
    <row r="17" spans="1:3" ht="14.25">
      <c r="A17" s="182" t="s">
        <v>261</v>
      </c>
      <c r="B17" s="244"/>
      <c r="C17" s="291">
        <v>2</v>
      </c>
    </row>
    <row r="18" spans="1:3" ht="14.25">
      <c r="A18" s="182" t="s">
        <v>262</v>
      </c>
      <c r="B18" s="244" t="s">
        <v>249</v>
      </c>
      <c r="C18" s="291">
        <v>15</v>
      </c>
    </row>
    <row r="19" spans="1:3" ht="14.25">
      <c r="A19" s="182" t="s">
        <v>257</v>
      </c>
      <c r="B19" s="244" t="s">
        <v>246</v>
      </c>
      <c r="C19" s="291">
        <f>IF(AND(C18&gt;=15,C17=1),5.8,C18/2)</f>
        <v>7.5</v>
      </c>
    </row>
    <row r="20" spans="1:3" ht="14.25">
      <c r="A20" s="182" t="s">
        <v>258</v>
      </c>
      <c r="B20" s="244"/>
      <c r="C20" s="293">
        <f>IFERROR(C15/C19,0)</f>
        <v>0.7123573333333334</v>
      </c>
    </row>
    <row r="21" spans="1:3" ht="14.25">
      <c r="A21" s="182" t="s">
        <v>264</v>
      </c>
      <c r="B21" s="244"/>
      <c r="C21" s="295">
        <v>1</v>
      </c>
    </row>
    <row r="22" spans="1:3" ht="15" thickBot="1">
      <c r="A22" s="285" t="s">
        <v>259</v>
      </c>
      <c r="B22" s="245"/>
      <c r="C22" s="246">
        <f>IFERROR(C20/C21,0)</f>
        <v>0.7123573333333334</v>
      </c>
    </row>
  </sheetData>
  <mergeCells count="1">
    <mergeCell ref="A7:C7"/>
  </mergeCells>
  <conditionalFormatting sqref="C19">
    <cfRule type="expression" dxfId="0" priority="1">
      <formula>"SE(E(C20&gt;=15;C19=1))"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5</vt:i4>
      </vt:variant>
    </vt:vector>
  </HeadingPairs>
  <TitlesOfParts>
    <vt:vector size="16" baseType="lpstr">
      <vt:lpstr>Orientações</vt:lpstr>
      <vt:lpstr>1. Coleta Domiciliar</vt:lpstr>
      <vt:lpstr>1.A. Destinação Final</vt:lpstr>
      <vt:lpstr>1.B. Contentores</vt:lpstr>
      <vt:lpstr>1.C. Custo Total</vt:lpstr>
      <vt:lpstr>2. Encargos Sociais</vt:lpstr>
      <vt:lpstr>3.CAGED</vt:lpstr>
      <vt:lpstr>4.BDI</vt:lpstr>
      <vt:lpstr>5. Depreciação</vt:lpstr>
      <vt:lpstr>6.Remuneração de capital</vt:lpstr>
      <vt:lpstr>7.Dimensionamento</vt:lpstr>
      <vt:lpstr>AbaDeprec</vt:lpstr>
      <vt:lpstr>AbaRemun</vt:lpstr>
      <vt:lpstr>'1. Coleta Domiciliar'!Area_de_impressao</vt:lpstr>
      <vt:lpstr>'1.A. Destinação Final'!Area_de_impressao</vt:lpstr>
      <vt:lpstr>'3.CAGED'!Area_de_impressao</vt:lpstr>
    </vt:vector>
  </TitlesOfParts>
  <Company>dmlu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Flavia Burmeister Martins</dc:creator>
  <cp:lastModifiedBy>user</cp:lastModifiedBy>
  <cp:lastPrinted>2025-10-14T01:32:45Z</cp:lastPrinted>
  <dcterms:created xsi:type="dcterms:W3CDTF">2000-12-13T10:02:50Z</dcterms:created>
  <dcterms:modified xsi:type="dcterms:W3CDTF">2025-10-15T11:15:38Z</dcterms:modified>
</cp:coreProperties>
</file>